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repair cafe- data processing Python/"/>
    </mc:Choice>
  </mc:AlternateContent>
  <xr:revisionPtr revIDLastSave="557" documentId="8_{D9366CC6-EDCD-CF40-B44F-A9F310E7D08B}" xr6:coauthVersionLast="47" xr6:coauthVersionMax="47" xr10:uidLastSave="{292734CD-894A-CD4A-BB57-351E7606BD6A}"/>
  <bookViews>
    <workbookView xWindow="-3920" yWindow="-21600" windowWidth="38400" windowHeight="21600" activeTab="6" xr2:uid="{D150A0E0-ADF0-7741-8E34-78FA3611F457}"/>
  </bookViews>
  <sheets>
    <sheet name="NONE" sheetId="10" r:id="rId1"/>
    <sheet name="PCB" sheetId="11" r:id="rId2"/>
    <sheet name="motor" sheetId="12" r:id="rId3"/>
    <sheet name="buttons" sheetId="13" r:id="rId4"/>
    <sheet name="heating element" sheetId="14" r:id="rId5"/>
    <sheet name="mains cable" sheetId="15" r:id="rId6"/>
    <sheet name="magnetic coupling" sheetId="1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6" l="1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" i="16"/>
  <c r="F2" i="16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" i="15"/>
  <c r="F2" i="15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" i="14"/>
  <c r="F2" i="14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" i="13"/>
  <c r="F2" i="13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" i="12"/>
  <c r="F2" i="12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" i="11"/>
  <c r="F2" i="11"/>
  <c r="F3" i="10"/>
  <c r="F4" i="10"/>
  <c r="F5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2" i="10"/>
</calcChain>
</file>

<file path=xl/sharedStrings.xml><?xml version="1.0" encoding="utf-8"?>
<sst xmlns="http://schemas.openxmlformats.org/spreadsheetml/2006/main" count="638" uniqueCount="46">
  <si>
    <t>Assembly</t>
  </si>
  <si>
    <t>assembly2</t>
  </si>
  <si>
    <t>assembly3</t>
  </si>
  <si>
    <t>total weight</t>
  </si>
  <si>
    <t>assembly4</t>
  </si>
  <si>
    <t>assembly5</t>
  </si>
  <si>
    <t>metal</t>
  </si>
  <si>
    <t>plastic</t>
  </si>
  <si>
    <t>lid</t>
  </si>
  <si>
    <t>jug</t>
  </si>
  <si>
    <t>base</t>
  </si>
  <si>
    <t>metal jug</t>
  </si>
  <si>
    <t>plastic handle</t>
  </si>
  <si>
    <t>rubber rings</t>
  </si>
  <si>
    <t>metal bits</t>
  </si>
  <si>
    <t>lid cover</t>
  </si>
  <si>
    <t>stirring stick</t>
  </si>
  <si>
    <t>PCB</t>
  </si>
  <si>
    <t>metal cap</t>
  </si>
  <si>
    <t>plastic inner housing</t>
  </si>
  <si>
    <t>outer housing</t>
  </si>
  <si>
    <t>plastic bits</t>
  </si>
  <si>
    <t>button pcb</t>
  </si>
  <si>
    <t>connectors</t>
  </si>
  <si>
    <t>internal wire</t>
  </si>
  <si>
    <t>mains cable</t>
  </si>
  <si>
    <t>heating block</t>
  </si>
  <si>
    <t>screws</t>
  </si>
  <si>
    <t>heating element</t>
  </si>
  <si>
    <t>other</t>
  </si>
  <si>
    <t>induction sensor, thermoswitch, thermal fuse, switch, heat insultion sleeve</t>
  </si>
  <si>
    <t>insulated wire</t>
  </si>
  <si>
    <t>motor</t>
  </si>
  <si>
    <t xml:space="preserve">magnet disc </t>
  </si>
  <si>
    <t>magnets</t>
  </si>
  <si>
    <t>motor magnet</t>
  </si>
  <si>
    <t>metal casing</t>
  </si>
  <si>
    <t>plastic casing</t>
  </si>
  <si>
    <t>rotor</t>
  </si>
  <si>
    <t>magnet</t>
  </si>
  <si>
    <t>copper coil</t>
  </si>
  <si>
    <t>copper</t>
  </si>
  <si>
    <t>metal rod with discs</t>
  </si>
  <si>
    <t>DEFECT</t>
  </si>
  <si>
    <t>Y</t>
  </si>
  <si>
    <t>half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</si>
</sst>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0" fillId="0" borderId="0" xfId="0" applyNumberForma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6B693-65ED-D949-B63D-F2E2B1013EBE}">
  <dimension ref="A1:N49"/>
  <sheetViews>
    <sheetView zoomScale="140" zoomScaleNormal="140" workbookViewId="0">
      <selection activeCell="N9" sqref="N9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31</v>
      </c>
      <c r="I1" t="s">
        <v>39</v>
      </c>
      <c r="J1" t="s">
        <v>6</v>
      </c>
      <c r="K1" t="s">
        <v>17</v>
      </c>
      <c r="L1" t="s">
        <v>29</v>
      </c>
      <c r="M1" t="s">
        <v>41</v>
      </c>
      <c r="N1" t="s">
        <v>43</v>
      </c>
    </row>
    <row r="2" spans="1:14" x14ac:dyDescent="0.2">
      <c r="A2" t="s">
        <v>8</v>
      </c>
      <c r="B2" t="s">
        <v>13</v>
      </c>
      <c r="F2" s="1">
        <f>SUM(G2:M2)</f>
        <v>9.92</v>
      </c>
      <c r="G2">
        <v>9.92</v>
      </c>
    </row>
    <row r="3" spans="1:14" x14ac:dyDescent="0.2">
      <c r="A3" t="s">
        <v>8</v>
      </c>
      <c r="B3" t="s">
        <v>14</v>
      </c>
      <c r="F3" s="1">
        <f t="shared" ref="F3:F30" si="0">SUM(G3:M3)</f>
        <v>7.83</v>
      </c>
      <c r="J3">
        <v>7.83</v>
      </c>
    </row>
    <row r="4" spans="1:14" x14ac:dyDescent="0.2">
      <c r="A4" t="s">
        <v>8</v>
      </c>
      <c r="B4" t="s">
        <v>15</v>
      </c>
      <c r="F4" s="1">
        <f t="shared" si="0"/>
        <v>26.74</v>
      </c>
      <c r="G4">
        <v>26.74</v>
      </c>
      <c r="J4" s="4"/>
    </row>
    <row r="5" spans="1:14" x14ac:dyDescent="0.2">
      <c r="A5" t="s">
        <v>8</v>
      </c>
      <c r="B5" t="s">
        <v>16</v>
      </c>
      <c r="F5" s="1">
        <f t="shared" si="0"/>
        <v>19.79</v>
      </c>
      <c r="G5">
        <v>19.79</v>
      </c>
      <c r="J5" s="4"/>
    </row>
    <row r="6" spans="1:14" x14ac:dyDescent="0.2">
      <c r="A6" t="s">
        <v>9</v>
      </c>
      <c r="B6" t="s">
        <v>11</v>
      </c>
      <c r="F6" s="1">
        <f t="shared" si="0"/>
        <v>295</v>
      </c>
      <c r="J6">
        <v>295</v>
      </c>
    </row>
    <row r="7" spans="1:14" x14ac:dyDescent="0.2">
      <c r="A7" t="s">
        <v>9</v>
      </c>
      <c r="B7" t="s">
        <v>12</v>
      </c>
      <c r="F7" s="1">
        <f t="shared" si="0"/>
        <v>25.46</v>
      </c>
      <c r="G7">
        <v>25.46</v>
      </c>
      <c r="J7" s="4"/>
    </row>
    <row r="8" spans="1:14" x14ac:dyDescent="0.2">
      <c r="A8" t="s">
        <v>10</v>
      </c>
      <c r="B8" t="s">
        <v>27</v>
      </c>
      <c r="F8" s="1">
        <f t="shared" si="0"/>
        <v>4.0199999999999996</v>
      </c>
      <c r="J8" s="4">
        <v>4.0199999999999996</v>
      </c>
    </row>
    <row r="9" spans="1:14" x14ac:dyDescent="0.2">
      <c r="A9" t="s">
        <v>10</v>
      </c>
      <c r="B9" t="s">
        <v>17</v>
      </c>
      <c r="F9" s="1">
        <f t="shared" si="0"/>
        <v>40.32</v>
      </c>
      <c r="K9">
        <v>40.32</v>
      </c>
    </row>
    <row r="10" spans="1:14" x14ac:dyDescent="0.2">
      <c r="A10" t="s">
        <v>10</v>
      </c>
      <c r="B10" t="s">
        <v>18</v>
      </c>
      <c r="F10" s="1">
        <f t="shared" si="0"/>
        <v>4.6500000000000004</v>
      </c>
      <c r="J10">
        <v>4.6500000000000004</v>
      </c>
    </row>
    <row r="11" spans="1:14" x14ac:dyDescent="0.2">
      <c r="A11" t="s">
        <v>10</v>
      </c>
      <c r="B11" t="s">
        <v>19</v>
      </c>
      <c r="F11" s="1">
        <f t="shared" si="0"/>
        <v>62.32</v>
      </c>
      <c r="G11">
        <v>62.32</v>
      </c>
      <c r="J11" s="4"/>
    </row>
    <row r="12" spans="1:14" x14ac:dyDescent="0.2">
      <c r="A12" t="s">
        <v>10</v>
      </c>
      <c r="B12" t="s">
        <v>20</v>
      </c>
      <c r="F12" s="1">
        <f t="shared" si="0"/>
        <v>214</v>
      </c>
      <c r="G12">
        <v>214</v>
      </c>
    </row>
    <row r="13" spans="1:14" x14ac:dyDescent="0.2">
      <c r="A13" t="s">
        <v>10</v>
      </c>
      <c r="B13" t="s">
        <v>21</v>
      </c>
      <c r="F13" s="1">
        <f t="shared" si="0"/>
        <v>7.55</v>
      </c>
      <c r="G13">
        <v>7.55</v>
      </c>
      <c r="J13" s="4"/>
    </row>
    <row r="14" spans="1:14" x14ac:dyDescent="0.2">
      <c r="A14" t="s">
        <v>10</v>
      </c>
      <c r="B14" t="s">
        <v>22</v>
      </c>
      <c r="F14" s="1">
        <f t="shared" si="0"/>
        <v>3.93</v>
      </c>
      <c r="J14" s="4"/>
      <c r="K14">
        <v>3.93</v>
      </c>
    </row>
    <row r="15" spans="1:14" x14ac:dyDescent="0.2">
      <c r="A15" t="s">
        <v>10</v>
      </c>
      <c r="B15" t="s">
        <v>23</v>
      </c>
      <c r="F15" s="1">
        <f t="shared" si="0"/>
        <v>3.74</v>
      </c>
      <c r="J15">
        <v>3.74</v>
      </c>
    </row>
    <row r="16" spans="1:14" x14ac:dyDescent="0.2">
      <c r="A16" t="s">
        <v>10</v>
      </c>
      <c r="B16" t="s">
        <v>24</v>
      </c>
      <c r="F16" s="1">
        <f t="shared" si="0"/>
        <v>1.82</v>
      </c>
      <c r="H16">
        <v>1.82</v>
      </c>
      <c r="J16" s="4"/>
    </row>
    <row r="17" spans="1:13" x14ac:dyDescent="0.2">
      <c r="A17" t="s">
        <v>10</v>
      </c>
      <c r="B17" t="s">
        <v>25</v>
      </c>
      <c r="F17" s="1">
        <f t="shared" si="0"/>
        <v>97.34</v>
      </c>
      <c r="H17" s="3">
        <v>97.34</v>
      </c>
      <c r="J17" s="4"/>
    </row>
    <row r="18" spans="1:13" x14ac:dyDescent="0.2">
      <c r="A18" t="s">
        <v>10</v>
      </c>
      <c r="B18" t="s">
        <v>26</v>
      </c>
      <c r="C18" t="s">
        <v>28</v>
      </c>
      <c r="F18" s="1">
        <f t="shared" si="0"/>
        <v>123</v>
      </c>
      <c r="H18" s="3"/>
      <c r="J18">
        <v>123</v>
      </c>
    </row>
    <row r="19" spans="1:13" x14ac:dyDescent="0.2">
      <c r="A19" t="s">
        <v>10</v>
      </c>
      <c r="B19" t="s">
        <v>26</v>
      </c>
      <c r="C19" t="s">
        <v>21</v>
      </c>
      <c r="F19" s="1">
        <f t="shared" si="0"/>
        <v>12.45</v>
      </c>
      <c r="G19">
        <v>12.45</v>
      </c>
      <c r="H19" s="3"/>
    </row>
    <row r="20" spans="1:13" x14ac:dyDescent="0.2">
      <c r="A20" t="s">
        <v>10</v>
      </c>
      <c r="B20" t="s">
        <v>26</v>
      </c>
      <c r="C20" t="s">
        <v>30</v>
      </c>
      <c r="F20" s="1">
        <f t="shared" si="0"/>
        <v>14.42</v>
      </c>
      <c r="H20" s="2"/>
      <c r="J20" s="4"/>
      <c r="L20">
        <v>14.42</v>
      </c>
    </row>
    <row r="21" spans="1:13" x14ac:dyDescent="0.2">
      <c r="A21" t="s">
        <v>10</v>
      </c>
      <c r="B21" t="s">
        <v>26</v>
      </c>
      <c r="C21" t="s">
        <v>14</v>
      </c>
      <c r="F21" s="1">
        <f t="shared" si="0"/>
        <v>3.48</v>
      </c>
      <c r="H21" s="2"/>
      <c r="J21">
        <v>3.48</v>
      </c>
    </row>
    <row r="22" spans="1:13" x14ac:dyDescent="0.2">
      <c r="A22" t="s">
        <v>10</v>
      </c>
      <c r="B22" t="s">
        <v>26</v>
      </c>
      <c r="C22" t="s">
        <v>24</v>
      </c>
      <c r="F22" s="1">
        <f t="shared" si="0"/>
        <v>5.12</v>
      </c>
      <c r="H22" s="2">
        <v>5.12</v>
      </c>
      <c r="J22" s="4"/>
    </row>
    <row r="23" spans="1:13" x14ac:dyDescent="0.2">
      <c r="A23" t="s">
        <v>10</v>
      </c>
      <c r="B23" t="s">
        <v>32</v>
      </c>
      <c r="C23" t="s">
        <v>33</v>
      </c>
      <c r="D23" t="s">
        <v>34</v>
      </c>
      <c r="F23" s="1">
        <f t="shared" si="0"/>
        <v>3.83</v>
      </c>
      <c r="H23" s="2"/>
      <c r="I23">
        <v>3.83</v>
      </c>
    </row>
    <row r="24" spans="1:13" x14ac:dyDescent="0.2">
      <c r="A24" t="s">
        <v>10</v>
      </c>
      <c r="B24" t="s">
        <v>32</v>
      </c>
      <c r="C24" t="s">
        <v>33</v>
      </c>
      <c r="D24" t="s">
        <v>7</v>
      </c>
      <c r="F24" s="1">
        <f t="shared" si="0"/>
        <v>2.4500000000000002</v>
      </c>
      <c r="G24">
        <v>2.4500000000000002</v>
      </c>
      <c r="H24" s="2"/>
    </row>
    <row r="25" spans="1:13" x14ac:dyDescent="0.2">
      <c r="A25" t="s">
        <v>10</v>
      </c>
      <c r="B25" t="s">
        <v>32</v>
      </c>
      <c r="C25" t="s">
        <v>35</v>
      </c>
      <c r="F25" s="1">
        <f t="shared" si="0"/>
        <v>11.77</v>
      </c>
      <c r="H25" s="2"/>
      <c r="I25">
        <v>11.77</v>
      </c>
      <c r="J25" s="4"/>
    </row>
    <row r="26" spans="1:13" x14ac:dyDescent="0.2">
      <c r="A26" t="s">
        <v>10</v>
      </c>
      <c r="B26" t="s">
        <v>32</v>
      </c>
      <c r="C26" t="s">
        <v>36</v>
      </c>
      <c r="F26" s="1">
        <f t="shared" si="0"/>
        <v>9.7799999999999994</v>
      </c>
      <c r="H26" s="2"/>
      <c r="I26" s="2"/>
      <c r="J26">
        <v>9.7799999999999994</v>
      </c>
    </row>
    <row r="27" spans="1:13" x14ac:dyDescent="0.2">
      <c r="A27" t="s">
        <v>10</v>
      </c>
      <c r="B27" t="s">
        <v>32</v>
      </c>
      <c r="C27" t="s">
        <v>37</v>
      </c>
      <c r="F27" s="1">
        <f t="shared" si="0"/>
        <v>11.37</v>
      </c>
      <c r="G27">
        <v>11.37</v>
      </c>
      <c r="H27" s="2"/>
      <c r="I27" s="3"/>
    </row>
    <row r="28" spans="1:13" x14ac:dyDescent="0.2">
      <c r="A28" t="s">
        <v>10</v>
      </c>
      <c r="B28" t="s">
        <v>32</v>
      </c>
      <c r="C28" t="s">
        <v>24</v>
      </c>
      <c r="F28" s="1">
        <f t="shared" si="0"/>
        <v>1.01</v>
      </c>
      <c r="H28" s="2">
        <v>1.01</v>
      </c>
      <c r="I28" s="2"/>
    </row>
    <row r="29" spans="1:13" x14ac:dyDescent="0.2">
      <c r="A29" t="s">
        <v>10</v>
      </c>
      <c r="B29" t="s">
        <v>32</v>
      </c>
      <c r="C29" t="s">
        <v>38</v>
      </c>
      <c r="D29" t="s">
        <v>40</v>
      </c>
      <c r="F29" s="1">
        <f t="shared" si="0"/>
        <v>4.72</v>
      </c>
      <c r="H29" s="2"/>
      <c r="I29" s="2"/>
      <c r="M29">
        <v>4.72</v>
      </c>
    </row>
    <row r="30" spans="1:13" x14ac:dyDescent="0.2">
      <c r="A30" t="s">
        <v>10</v>
      </c>
      <c r="B30" t="s">
        <v>32</v>
      </c>
      <c r="C30" t="s">
        <v>38</v>
      </c>
      <c r="D30" t="s">
        <v>42</v>
      </c>
      <c r="F30" s="1">
        <f t="shared" si="0"/>
        <v>10</v>
      </c>
      <c r="H30" s="2"/>
      <c r="I30" s="2"/>
      <c r="J30">
        <v>10</v>
      </c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</row>
    <row r="42" spans="6:10" x14ac:dyDescent="0.2">
      <c r="F42" s="5"/>
      <c r="H42" s="2"/>
      <c r="I42" s="2"/>
      <c r="J42" s="4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</row>
    <row r="45" spans="6:10" x14ac:dyDescent="0.2">
      <c r="F45" s="5"/>
      <c r="H45" s="2"/>
      <c r="I45" s="3"/>
    </row>
    <row r="46" spans="6:10" x14ac:dyDescent="0.2">
      <c r="F46" s="5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3E1AC-2E75-414E-81DD-062D084FF668}">
  <dimension ref="A1:N49"/>
  <sheetViews>
    <sheetView zoomScale="140" zoomScaleNormal="140" workbookViewId="0">
      <selection activeCell="N9" sqref="N9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31</v>
      </c>
      <c r="I1" t="s">
        <v>39</v>
      </c>
      <c r="J1" t="s">
        <v>6</v>
      </c>
      <c r="K1" t="s">
        <v>17</v>
      </c>
      <c r="L1" t="s">
        <v>29</v>
      </c>
      <c r="M1" t="s">
        <v>41</v>
      </c>
      <c r="N1" t="s">
        <v>43</v>
      </c>
    </row>
    <row r="2" spans="1:14" x14ac:dyDescent="0.2">
      <c r="A2" t="s">
        <v>8</v>
      </c>
      <c r="B2" t="s">
        <v>13</v>
      </c>
      <c r="F2" s="1">
        <f>SUM(G2:M2)</f>
        <v>9.92</v>
      </c>
      <c r="G2">
        <v>9.92</v>
      </c>
    </row>
    <row r="3" spans="1:14" x14ac:dyDescent="0.2">
      <c r="A3" t="s">
        <v>8</v>
      </c>
      <c r="B3" t="s">
        <v>14</v>
      </c>
      <c r="F3" s="1">
        <f t="shared" ref="F3:F30" si="0">SUM(G3:M3)</f>
        <v>7.83</v>
      </c>
      <c r="J3">
        <v>7.83</v>
      </c>
    </row>
    <row r="4" spans="1:14" x14ac:dyDescent="0.2">
      <c r="A4" t="s">
        <v>8</v>
      </c>
      <c r="B4" t="s">
        <v>15</v>
      </c>
      <c r="F4" s="1">
        <f t="shared" si="0"/>
        <v>26.74</v>
      </c>
      <c r="G4">
        <v>26.74</v>
      </c>
      <c r="J4" s="4"/>
    </row>
    <row r="5" spans="1:14" x14ac:dyDescent="0.2">
      <c r="A5" t="s">
        <v>8</v>
      </c>
      <c r="B5" t="s">
        <v>16</v>
      </c>
      <c r="F5" s="1">
        <f t="shared" si="0"/>
        <v>19.79</v>
      </c>
      <c r="G5">
        <v>19.79</v>
      </c>
      <c r="J5" s="4"/>
    </row>
    <row r="6" spans="1:14" x14ac:dyDescent="0.2">
      <c r="A6" t="s">
        <v>9</v>
      </c>
      <c r="B6" t="s">
        <v>11</v>
      </c>
      <c r="F6" s="1">
        <f t="shared" si="0"/>
        <v>295</v>
      </c>
      <c r="J6">
        <v>295</v>
      </c>
    </row>
    <row r="7" spans="1:14" x14ac:dyDescent="0.2">
      <c r="A7" t="s">
        <v>9</v>
      </c>
      <c r="B7" t="s">
        <v>12</v>
      </c>
      <c r="F7" s="1">
        <f t="shared" si="0"/>
        <v>25.46</v>
      </c>
      <c r="G7">
        <v>25.46</v>
      </c>
      <c r="J7" s="4"/>
    </row>
    <row r="8" spans="1:14" x14ac:dyDescent="0.2">
      <c r="A8" t="s">
        <v>10</v>
      </c>
      <c r="B8" t="s">
        <v>27</v>
      </c>
      <c r="F8" s="1">
        <f t="shared" si="0"/>
        <v>4.0199999999999996</v>
      </c>
      <c r="J8" s="4">
        <v>4.0199999999999996</v>
      </c>
    </row>
    <row r="9" spans="1:14" x14ac:dyDescent="0.2">
      <c r="A9" t="s">
        <v>10</v>
      </c>
      <c r="B9" t="s">
        <v>17</v>
      </c>
      <c r="F9" s="1">
        <f t="shared" si="0"/>
        <v>40.32</v>
      </c>
      <c r="K9">
        <v>40.32</v>
      </c>
      <c r="N9" t="s">
        <v>44</v>
      </c>
    </row>
    <row r="10" spans="1:14" x14ac:dyDescent="0.2">
      <c r="A10" t="s">
        <v>10</v>
      </c>
      <c r="B10" t="s">
        <v>18</v>
      </c>
      <c r="F10" s="1">
        <f t="shared" si="0"/>
        <v>4.6500000000000004</v>
      </c>
      <c r="J10">
        <v>4.6500000000000004</v>
      </c>
    </row>
    <row r="11" spans="1:14" x14ac:dyDescent="0.2">
      <c r="A11" t="s">
        <v>10</v>
      </c>
      <c r="B11" t="s">
        <v>19</v>
      </c>
      <c r="F11" s="1">
        <f t="shared" si="0"/>
        <v>62.32</v>
      </c>
      <c r="G11">
        <v>62.32</v>
      </c>
      <c r="J11" s="4"/>
    </row>
    <row r="12" spans="1:14" x14ac:dyDescent="0.2">
      <c r="A12" t="s">
        <v>10</v>
      </c>
      <c r="B12" t="s">
        <v>20</v>
      </c>
      <c r="F12" s="1">
        <f t="shared" si="0"/>
        <v>214</v>
      </c>
      <c r="G12">
        <v>214</v>
      </c>
    </row>
    <row r="13" spans="1:14" x14ac:dyDescent="0.2">
      <c r="A13" t="s">
        <v>10</v>
      </c>
      <c r="B13" t="s">
        <v>21</v>
      </c>
      <c r="F13" s="1">
        <f t="shared" si="0"/>
        <v>7.55</v>
      </c>
      <c r="G13">
        <v>7.55</v>
      </c>
      <c r="J13" s="4"/>
    </row>
    <row r="14" spans="1:14" x14ac:dyDescent="0.2">
      <c r="A14" t="s">
        <v>10</v>
      </c>
      <c r="B14" t="s">
        <v>22</v>
      </c>
      <c r="F14" s="1">
        <f t="shared" si="0"/>
        <v>3.93</v>
      </c>
      <c r="J14" s="4"/>
      <c r="K14">
        <v>3.93</v>
      </c>
    </row>
    <row r="15" spans="1:14" x14ac:dyDescent="0.2">
      <c r="A15" t="s">
        <v>10</v>
      </c>
      <c r="B15" t="s">
        <v>23</v>
      </c>
      <c r="F15" s="1">
        <f t="shared" si="0"/>
        <v>3.74</v>
      </c>
      <c r="J15">
        <v>3.74</v>
      </c>
    </row>
    <row r="16" spans="1:14" x14ac:dyDescent="0.2">
      <c r="A16" t="s">
        <v>10</v>
      </c>
      <c r="B16" t="s">
        <v>24</v>
      </c>
      <c r="F16" s="1">
        <f t="shared" si="0"/>
        <v>1.82</v>
      </c>
      <c r="H16">
        <v>1.82</v>
      </c>
      <c r="J16" s="4"/>
    </row>
    <row r="17" spans="1:13" x14ac:dyDescent="0.2">
      <c r="A17" t="s">
        <v>10</v>
      </c>
      <c r="B17" t="s">
        <v>25</v>
      </c>
      <c r="F17" s="1">
        <f t="shared" si="0"/>
        <v>97.34</v>
      </c>
      <c r="H17" s="3">
        <v>97.34</v>
      </c>
      <c r="J17" s="4"/>
    </row>
    <row r="18" spans="1:13" x14ac:dyDescent="0.2">
      <c r="A18" t="s">
        <v>10</v>
      </c>
      <c r="B18" t="s">
        <v>26</v>
      </c>
      <c r="C18" t="s">
        <v>28</v>
      </c>
      <c r="F18" s="1">
        <f t="shared" si="0"/>
        <v>123</v>
      </c>
      <c r="H18" s="3"/>
      <c r="J18">
        <v>123</v>
      </c>
    </row>
    <row r="19" spans="1:13" x14ac:dyDescent="0.2">
      <c r="A19" t="s">
        <v>10</v>
      </c>
      <c r="B19" t="s">
        <v>26</v>
      </c>
      <c r="C19" t="s">
        <v>21</v>
      </c>
      <c r="F19" s="1">
        <f t="shared" si="0"/>
        <v>12.45</v>
      </c>
      <c r="G19">
        <v>12.45</v>
      </c>
      <c r="H19" s="3"/>
    </row>
    <row r="20" spans="1:13" x14ac:dyDescent="0.2">
      <c r="A20" t="s">
        <v>10</v>
      </c>
      <c r="B20" t="s">
        <v>26</v>
      </c>
      <c r="C20" t="s">
        <v>30</v>
      </c>
      <c r="F20" s="1">
        <f t="shared" si="0"/>
        <v>14.42</v>
      </c>
      <c r="H20" s="2"/>
      <c r="J20" s="4"/>
      <c r="L20">
        <v>14.42</v>
      </c>
    </row>
    <row r="21" spans="1:13" x14ac:dyDescent="0.2">
      <c r="A21" t="s">
        <v>10</v>
      </c>
      <c r="B21" t="s">
        <v>26</v>
      </c>
      <c r="C21" t="s">
        <v>14</v>
      </c>
      <c r="F21" s="1">
        <f t="shared" si="0"/>
        <v>3.48</v>
      </c>
      <c r="H21" s="2"/>
      <c r="J21">
        <v>3.48</v>
      </c>
    </row>
    <row r="22" spans="1:13" x14ac:dyDescent="0.2">
      <c r="A22" t="s">
        <v>10</v>
      </c>
      <c r="B22" t="s">
        <v>26</v>
      </c>
      <c r="C22" t="s">
        <v>24</v>
      </c>
      <c r="F22" s="1">
        <f t="shared" si="0"/>
        <v>5.12</v>
      </c>
      <c r="H22" s="2">
        <v>5.12</v>
      </c>
      <c r="J22" s="4"/>
    </row>
    <row r="23" spans="1:13" x14ac:dyDescent="0.2">
      <c r="A23" t="s">
        <v>10</v>
      </c>
      <c r="B23" t="s">
        <v>32</v>
      </c>
      <c r="C23" t="s">
        <v>33</v>
      </c>
      <c r="D23" t="s">
        <v>34</v>
      </c>
      <c r="F23" s="1">
        <f t="shared" si="0"/>
        <v>3.83</v>
      </c>
      <c r="H23" s="2"/>
      <c r="I23">
        <v>3.83</v>
      </c>
    </row>
    <row r="24" spans="1:13" x14ac:dyDescent="0.2">
      <c r="A24" t="s">
        <v>10</v>
      </c>
      <c r="B24" t="s">
        <v>32</v>
      </c>
      <c r="C24" t="s">
        <v>33</v>
      </c>
      <c r="D24" t="s">
        <v>7</v>
      </c>
      <c r="F24" s="1">
        <f t="shared" si="0"/>
        <v>2.4500000000000002</v>
      </c>
      <c r="G24">
        <v>2.4500000000000002</v>
      </c>
      <c r="H24" s="2"/>
    </row>
    <row r="25" spans="1:13" x14ac:dyDescent="0.2">
      <c r="A25" t="s">
        <v>10</v>
      </c>
      <c r="B25" t="s">
        <v>32</v>
      </c>
      <c r="C25" t="s">
        <v>35</v>
      </c>
      <c r="F25" s="1">
        <f t="shared" si="0"/>
        <v>11.77</v>
      </c>
      <c r="H25" s="2"/>
      <c r="I25">
        <v>11.77</v>
      </c>
      <c r="J25" s="4"/>
    </row>
    <row r="26" spans="1:13" x14ac:dyDescent="0.2">
      <c r="A26" t="s">
        <v>10</v>
      </c>
      <c r="B26" t="s">
        <v>32</v>
      </c>
      <c r="C26" t="s">
        <v>36</v>
      </c>
      <c r="F26" s="1">
        <f t="shared" si="0"/>
        <v>9.7799999999999994</v>
      </c>
      <c r="H26" s="2"/>
      <c r="I26" s="2"/>
      <c r="J26">
        <v>9.7799999999999994</v>
      </c>
    </row>
    <row r="27" spans="1:13" x14ac:dyDescent="0.2">
      <c r="A27" t="s">
        <v>10</v>
      </c>
      <c r="B27" t="s">
        <v>32</v>
      </c>
      <c r="C27" t="s">
        <v>37</v>
      </c>
      <c r="F27" s="1">
        <f t="shared" si="0"/>
        <v>11.37</v>
      </c>
      <c r="G27">
        <v>11.37</v>
      </c>
      <c r="H27" s="2"/>
      <c r="I27" s="3"/>
    </row>
    <row r="28" spans="1:13" x14ac:dyDescent="0.2">
      <c r="A28" t="s">
        <v>10</v>
      </c>
      <c r="B28" t="s">
        <v>32</v>
      </c>
      <c r="C28" t="s">
        <v>24</v>
      </c>
      <c r="F28" s="1">
        <f t="shared" si="0"/>
        <v>1.01</v>
      </c>
      <c r="H28" s="2">
        <v>1.01</v>
      </c>
      <c r="I28" s="2"/>
    </row>
    <row r="29" spans="1:13" x14ac:dyDescent="0.2">
      <c r="A29" t="s">
        <v>10</v>
      </c>
      <c r="B29" t="s">
        <v>32</v>
      </c>
      <c r="C29" t="s">
        <v>38</v>
      </c>
      <c r="D29" t="s">
        <v>40</v>
      </c>
      <c r="F29" s="1">
        <f t="shared" si="0"/>
        <v>4.72</v>
      </c>
      <c r="H29" s="2"/>
      <c r="I29" s="2"/>
      <c r="M29">
        <v>4.72</v>
      </c>
    </row>
    <row r="30" spans="1:13" x14ac:dyDescent="0.2">
      <c r="A30" t="s">
        <v>10</v>
      </c>
      <c r="B30" t="s">
        <v>32</v>
      </c>
      <c r="C30" t="s">
        <v>38</v>
      </c>
      <c r="D30" t="s">
        <v>42</v>
      </c>
      <c r="F30" s="1">
        <f t="shared" si="0"/>
        <v>10</v>
      </c>
      <c r="H30" s="2"/>
      <c r="I30" s="2"/>
      <c r="J30">
        <v>10</v>
      </c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</row>
    <row r="42" spans="6:10" x14ac:dyDescent="0.2">
      <c r="F42" s="5"/>
      <c r="H42" s="2"/>
      <c r="I42" s="2"/>
      <c r="J42" s="4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</row>
    <row r="45" spans="6:10" x14ac:dyDescent="0.2">
      <c r="F45" s="5"/>
      <c r="H45" s="2"/>
      <c r="I45" s="3"/>
    </row>
    <row r="46" spans="6:10" x14ac:dyDescent="0.2">
      <c r="F46" s="5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7AA00-C4A0-AE42-A39A-C595B638A034}">
  <dimension ref="A1:N49"/>
  <sheetViews>
    <sheetView zoomScale="140" zoomScaleNormal="140" workbookViewId="0">
      <selection activeCell="L34" sqref="L34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31</v>
      </c>
      <c r="I1" t="s">
        <v>39</v>
      </c>
      <c r="J1" t="s">
        <v>6</v>
      </c>
      <c r="K1" t="s">
        <v>17</v>
      </c>
      <c r="L1" t="s">
        <v>29</v>
      </c>
      <c r="M1" t="s">
        <v>41</v>
      </c>
      <c r="N1" t="s">
        <v>43</v>
      </c>
    </row>
    <row r="2" spans="1:14" x14ac:dyDescent="0.2">
      <c r="A2" t="s">
        <v>8</v>
      </c>
      <c r="B2" t="s">
        <v>13</v>
      </c>
      <c r="F2" s="1">
        <f>SUM(G2:M2)</f>
        <v>9.92</v>
      </c>
      <c r="G2">
        <v>9.92</v>
      </c>
    </row>
    <row r="3" spans="1:14" x14ac:dyDescent="0.2">
      <c r="A3" t="s">
        <v>8</v>
      </c>
      <c r="B3" t="s">
        <v>14</v>
      </c>
      <c r="F3" s="1">
        <f t="shared" ref="F3:F30" si="0">SUM(G3:M3)</f>
        <v>7.83</v>
      </c>
      <c r="J3">
        <v>7.83</v>
      </c>
    </row>
    <row r="4" spans="1:14" x14ac:dyDescent="0.2">
      <c r="A4" t="s">
        <v>8</v>
      </c>
      <c r="B4" t="s">
        <v>15</v>
      </c>
      <c r="F4" s="1">
        <f t="shared" si="0"/>
        <v>26.74</v>
      </c>
      <c r="G4">
        <v>26.74</v>
      </c>
      <c r="J4" s="4"/>
    </row>
    <row r="5" spans="1:14" x14ac:dyDescent="0.2">
      <c r="A5" t="s">
        <v>8</v>
      </c>
      <c r="B5" t="s">
        <v>16</v>
      </c>
      <c r="F5" s="1">
        <f t="shared" si="0"/>
        <v>19.79</v>
      </c>
      <c r="G5">
        <v>19.79</v>
      </c>
      <c r="J5" s="4"/>
    </row>
    <row r="6" spans="1:14" x14ac:dyDescent="0.2">
      <c r="A6" t="s">
        <v>9</v>
      </c>
      <c r="B6" t="s">
        <v>11</v>
      </c>
      <c r="F6" s="1">
        <f t="shared" si="0"/>
        <v>295</v>
      </c>
      <c r="J6">
        <v>295</v>
      </c>
    </row>
    <row r="7" spans="1:14" x14ac:dyDescent="0.2">
      <c r="A7" t="s">
        <v>9</v>
      </c>
      <c r="B7" t="s">
        <v>12</v>
      </c>
      <c r="F7" s="1">
        <f t="shared" si="0"/>
        <v>25.46</v>
      </c>
      <c r="G7">
        <v>25.46</v>
      </c>
      <c r="J7" s="4"/>
    </row>
    <row r="8" spans="1:14" x14ac:dyDescent="0.2">
      <c r="A8" t="s">
        <v>10</v>
      </c>
      <c r="B8" t="s">
        <v>27</v>
      </c>
      <c r="F8" s="1">
        <f t="shared" si="0"/>
        <v>4.0199999999999996</v>
      </c>
      <c r="J8" s="4">
        <v>4.0199999999999996</v>
      </c>
    </row>
    <row r="9" spans="1:14" x14ac:dyDescent="0.2">
      <c r="A9" t="s">
        <v>10</v>
      </c>
      <c r="B9" t="s">
        <v>17</v>
      </c>
      <c r="F9" s="1">
        <f t="shared" si="0"/>
        <v>40.32</v>
      </c>
      <c r="K9">
        <v>40.32</v>
      </c>
    </row>
    <row r="10" spans="1:14" x14ac:dyDescent="0.2">
      <c r="A10" t="s">
        <v>10</v>
      </c>
      <c r="B10" t="s">
        <v>18</v>
      </c>
      <c r="F10" s="1">
        <f t="shared" si="0"/>
        <v>4.6500000000000004</v>
      </c>
      <c r="J10">
        <v>4.6500000000000004</v>
      </c>
    </row>
    <row r="11" spans="1:14" x14ac:dyDescent="0.2">
      <c r="A11" t="s">
        <v>10</v>
      </c>
      <c r="B11" t="s">
        <v>19</v>
      </c>
      <c r="F11" s="1">
        <f t="shared" si="0"/>
        <v>62.32</v>
      </c>
      <c r="G11">
        <v>62.32</v>
      </c>
      <c r="J11" s="4"/>
    </row>
    <row r="12" spans="1:14" x14ac:dyDescent="0.2">
      <c r="A12" t="s">
        <v>10</v>
      </c>
      <c r="B12" t="s">
        <v>20</v>
      </c>
      <c r="F12" s="1">
        <f t="shared" si="0"/>
        <v>214</v>
      </c>
      <c r="G12">
        <v>214</v>
      </c>
    </row>
    <row r="13" spans="1:14" x14ac:dyDescent="0.2">
      <c r="A13" t="s">
        <v>10</v>
      </c>
      <c r="B13" t="s">
        <v>21</v>
      </c>
      <c r="F13" s="1">
        <f t="shared" si="0"/>
        <v>7.55</v>
      </c>
      <c r="G13">
        <v>7.55</v>
      </c>
      <c r="J13" s="4"/>
    </row>
    <row r="14" spans="1:14" x14ac:dyDescent="0.2">
      <c r="A14" t="s">
        <v>10</v>
      </c>
      <c r="B14" t="s">
        <v>22</v>
      </c>
      <c r="F14" s="1">
        <f t="shared" si="0"/>
        <v>3.93</v>
      </c>
      <c r="J14" s="4"/>
      <c r="K14">
        <v>3.93</v>
      </c>
    </row>
    <row r="15" spans="1:14" x14ac:dyDescent="0.2">
      <c r="A15" t="s">
        <v>10</v>
      </c>
      <c r="B15" t="s">
        <v>23</v>
      </c>
      <c r="F15" s="1">
        <f t="shared" si="0"/>
        <v>3.74</v>
      </c>
      <c r="J15">
        <v>3.74</v>
      </c>
    </row>
    <row r="16" spans="1:14" x14ac:dyDescent="0.2">
      <c r="A16" t="s">
        <v>10</v>
      </c>
      <c r="B16" t="s">
        <v>24</v>
      </c>
      <c r="F16" s="1">
        <f t="shared" si="0"/>
        <v>1.82</v>
      </c>
      <c r="H16">
        <v>1.82</v>
      </c>
      <c r="J16" s="4"/>
    </row>
    <row r="17" spans="1:14" x14ac:dyDescent="0.2">
      <c r="A17" t="s">
        <v>10</v>
      </c>
      <c r="B17" t="s">
        <v>25</v>
      </c>
      <c r="F17" s="1">
        <f t="shared" si="0"/>
        <v>97.34</v>
      </c>
      <c r="H17" s="3">
        <v>97.34</v>
      </c>
      <c r="J17" s="4"/>
    </row>
    <row r="18" spans="1:14" x14ac:dyDescent="0.2">
      <c r="A18" t="s">
        <v>10</v>
      </c>
      <c r="B18" t="s">
        <v>26</v>
      </c>
      <c r="C18" t="s">
        <v>28</v>
      </c>
      <c r="F18" s="1">
        <f t="shared" si="0"/>
        <v>123</v>
      </c>
      <c r="H18" s="3"/>
      <c r="J18">
        <v>123</v>
      </c>
    </row>
    <row r="19" spans="1:14" x14ac:dyDescent="0.2">
      <c r="A19" t="s">
        <v>10</v>
      </c>
      <c r="B19" t="s">
        <v>26</v>
      </c>
      <c r="C19" t="s">
        <v>21</v>
      </c>
      <c r="F19" s="1">
        <f t="shared" si="0"/>
        <v>12.45</v>
      </c>
      <c r="G19">
        <v>12.45</v>
      </c>
      <c r="H19" s="3"/>
    </row>
    <row r="20" spans="1:14" x14ac:dyDescent="0.2">
      <c r="A20" t="s">
        <v>10</v>
      </c>
      <c r="B20" t="s">
        <v>26</v>
      </c>
      <c r="C20" t="s">
        <v>30</v>
      </c>
      <c r="F20" s="1">
        <f t="shared" si="0"/>
        <v>14.42</v>
      </c>
      <c r="H20" s="2"/>
      <c r="J20" s="4"/>
      <c r="L20">
        <v>14.42</v>
      </c>
    </row>
    <row r="21" spans="1:14" x14ac:dyDescent="0.2">
      <c r="A21" t="s">
        <v>10</v>
      </c>
      <c r="B21" t="s">
        <v>26</v>
      </c>
      <c r="C21" t="s">
        <v>14</v>
      </c>
      <c r="F21" s="1">
        <f t="shared" si="0"/>
        <v>3.48</v>
      </c>
      <c r="H21" s="2"/>
      <c r="J21">
        <v>3.48</v>
      </c>
    </row>
    <row r="22" spans="1:14" x14ac:dyDescent="0.2">
      <c r="A22" t="s">
        <v>10</v>
      </c>
      <c r="B22" t="s">
        <v>26</v>
      </c>
      <c r="C22" t="s">
        <v>24</v>
      </c>
      <c r="F22" s="1">
        <f t="shared" si="0"/>
        <v>5.12</v>
      </c>
      <c r="H22" s="2">
        <v>5.12</v>
      </c>
      <c r="J22" s="4"/>
    </row>
    <row r="23" spans="1:14" x14ac:dyDescent="0.2">
      <c r="A23" t="s">
        <v>10</v>
      </c>
      <c r="B23" t="s">
        <v>32</v>
      </c>
      <c r="C23" t="s">
        <v>33</v>
      </c>
      <c r="D23" t="s">
        <v>34</v>
      </c>
      <c r="F23" s="1">
        <f t="shared" si="0"/>
        <v>3.83</v>
      </c>
      <c r="H23" s="2"/>
      <c r="I23">
        <v>3.83</v>
      </c>
      <c r="N23" t="s">
        <v>44</v>
      </c>
    </row>
    <row r="24" spans="1:14" x14ac:dyDescent="0.2">
      <c r="A24" t="s">
        <v>10</v>
      </c>
      <c r="B24" t="s">
        <v>32</v>
      </c>
      <c r="C24" t="s">
        <v>33</v>
      </c>
      <c r="D24" t="s">
        <v>7</v>
      </c>
      <c r="F24" s="1">
        <f t="shared" si="0"/>
        <v>2.4500000000000002</v>
      </c>
      <c r="G24">
        <v>2.4500000000000002</v>
      </c>
      <c r="H24" s="2"/>
      <c r="N24" t="s">
        <v>44</v>
      </c>
    </row>
    <row r="25" spans="1:14" x14ac:dyDescent="0.2">
      <c r="A25" t="s">
        <v>10</v>
      </c>
      <c r="B25" t="s">
        <v>32</v>
      </c>
      <c r="C25" t="s">
        <v>35</v>
      </c>
      <c r="F25" s="1">
        <f t="shared" si="0"/>
        <v>11.77</v>
      </c>
      <c r="H25" s="2"/>
      <c r="I25">
        <v>11.77</v>
      </c>
      <c r="J25" s="4"/>
      <c r="N25" t="s">
        <v>44</v>
      </c>
    </row>
    <row r="26" spans="1:14" x14ac:dyDescent="0.2">
      <c r="A26" t="s">
        <v>10</v>
      </c>
      <c r="B26" t="s">
        <v>32</v>
      </c>
      <c r="C26" t="s">
        <v>36</v>
      </c>
      <c r="F26" s="1">
        <f t="shared" si="0"/>
        <v>9.7799999999999994</v>
      </c>
      <c r="H26" s="2"/>
      <c r="I26" s="2"/>
      <c r="J26">
        <v>9.7799999999999994</v>
      </c>
      <c r="N26" t="s">
        <v>44</v>
      </c>
    </row>
    <row r="27" spans="1:14" x14ac:dyDescent="0.2">
      <c r="A27" t="s">
        <v>10</v>
      </c>
      <c r="B27" t="s">
        <v>32</v>
      </c>
      <c r="C27" t="s">
        <v>37</v>
      </c>
      <c r="F27" s="1">
        <f t="shared" si="0"/>
        <v>11.37</v>
      </c>
      <c r="G27">
        <v>11.37</v>
      </c>
      <c r="H27" s="2"/>
      <c r="I27" s="3"/>
      <c r="N27" t="s">
        <v>44</v>
      </c>
    </row>
    <row r="28" spans="1:14" x14ac:dyDescent="0.2">
      <c r="A28" t="s">
        <v>10</v>
      </c>
      <c r="B28" t="s">
        <v>32</v>
      </c>
      <c r="C28" t="s">
        <v>24</v>
      </c>
      <c r="F28" s="1">
        <f t="shared" si="0"/>
        <v>1.01</v>
      </c>
      <c r="H28" s="2">
        <v>1.01</v>
      </c>
      <c r="I28" s="2"/>
      <c r="N28" t="s">
        <v>44</v>
      </c>
    </row>
    <row r="29" spans="1:14" x14ac:dyDescent="0.2">
      <c r="A29" t="s">
        <v>10</v>
      </c>
      <c r="B29" t="s">
        <v>32</v>
      </c>
      <c r="C29" t="s">
        <v>38</v>
      </c>
      <c r="D29" t="s">
        <v>40</v>
      </c>
      <c r="F29" s="1">
        <f t="shared" si="0"/>
        <v>4.72</v>
      </c>
      <c r="H29" s="2"/>
      <c r="I29" s="2"/>
      <c r="M29">
        <v>4.72</v>
      </c>
      <c r="N29" t="s">
        <v>44</v>
      </c>
    </row>
    <row r="30" spans="1:14" x14ac:dyDescent="0.2">
      <c r="A30" t="s">
        <v>10</v>
      </c>
      <c r="B30" t="s">
        <v>32</v>
      </c>
      <c r="C30" t="s">
        <v>38</v>
      </c>
      <c r="D30" t="s">
        <v>42</v>
      </c>
      <c r="F30" s="1">
        <f t="shared" si="0"/>
        <v>10</v>
      </c>
      <c r="H30" s="2"/>
      <c r="I30" s="2"/>
      <c r="J30">
        <v>10</v>
      </c>
      <c r="N30" t="s">
        <v>44</v>
      </c>
    </row>
    <row r="31" spans="1:14" x14ac:dyDescent="0.2">
      <c r="F31" s="5"/>
      <c r="H31" s="2"/>
      <c r="I31" s="2"/>
    </row>
    <row r="32" spans="1:14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</row>
    <row r="42" spans="6:10" x14ac:dyDescent="0.2">
      <c r="F42" s="5"/>
      <c r="H42" s="2"/>
      <c r="I42" s="2"/>
      <c r="J42" s="4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</row>
    <row r="45" spans="6:10" x14ac:dyDescent="0.2">
      <c r="F45" s="5"/>
      <c r="H45" s="2"/>
      <c r="I45" s="3"/>
    </row>
    <row r="46" spans="6:10" x14ac:dyDescent="0.2">
      <c r="F46" s="5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8F86E-4E77-9444-84E2-7C4A5A9CF207}">
  <dimension ref="A1:N49"/>
  <sheetViews>
    <sheetView zoomScale="140" zoomScaleNormal="140" workbookViewId="0">
      <selection activeCell="E34" sqref="E34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31</v>
      </c>
      <c r="I1" t="s">
        <v>39</v>
      </c>
      <c r="J1" t="s">
        <v>6</v>
      </c>
      <c r="K1" t="s">
        <v>17</v>
      </c>
      <c r="L1" t="s">
        <v>29</v>
      </c>
      <c r="M1" t="s">
        <v>41</v>
      </c>
      <c r="N1" t="s">
        <v>43</v>
      </c>
    </row>
    <row r="2" spans="1:14" x14ac:dyDescent="0.2">
      <c r="A2" t="s">
        <v>8</v>
      </c>
      <c r="B2" t="s">
        <v>13</v>
      </c>
      <c r="F2" s="1">
        <f>SUM(G2:M2)</f>
        <v>9.92</v>
      </c>
      <c r="G2">
        <v>9.92</v>
      </c>
    </row>
    <row r="3" spans="1:14" x14ac:dyDescent="0.2">
      <c r="A3" t="s">
        <v>8</v>
      </c>
      <c r="B3" t="s">
        <v>14</v>
      </c>
      <c r="F3" s="1">
        <f t="shared" ref="F3:F30" si="0">SUM(G3:M3)</f>
        <v>7.83</v>
      </c>
      <c r="J3">
        <v>7.83</v>
      </c>
    </row>
    <row r="4" spans="1:14" x14ac:dyDescent="0.2">
      <c r="A4" t="s">
        <v>8</v>
      </c>
      <c r="B4" t="s">
        <v>15</v>
      </c>
      <c r="F4" s="1">
        <f t="shared" si="0"/>
        <v>26.74</v>
      </c>
      <c r="G4">
        <v>26.74</v>
      </c>
      <c r="J4" s="4"/>
    </row>
    <row r="5" spans="1:14" x14ac:dyDescent="0.2">
      <c r="A5" t="s">
        <v>8</v>
      </c>
      <c r="B5" t="s">
        <v>16</v>
      </c>
      <c r="F5" s="1">
        <f t="shared" si="0"/>
        <v>19.79</v>
      </c>
      <c r="G5">
        <v>19.79</v>
      </c>
      <c r="J5" s="4"/>
    </row>
    <row r="6" spans="1:14" x14ac:dyDescent="0.2">
      <c r="A6" t="s">
        <v>9</v>
      </c>
      <c r="B6" t="s">
        <v>11</v>
      </c>
      <c r="F6" s="1">
        <f t="shared" si="0"/>
        <v>295</v>
      </c>
      <c r="J6">
        <v>295</v>
      </c>
    </row>
    <row r="7" spans="1:14" x14ac:dyDescent="0.2">
      <c r="A7" t="s">
        <v>9</v>
      </c>
      <c r="B7" t="s">
        <v>12</v>
      </c>
      <c r="F7" s="1">
        <f t="shared" si="0"/>
        <v>25.46</v>
      </c>
      <c r="G7">
        <v>25.46</v>
      </c>
      <c r="J7" s="4"/>
    </row>
    <row r="8" spans="1:14" x14ac:dyDescent="0.2">
      <c r="A8" t="s">
        <v>10</v>
      </c>
      <c r="B8" t="s">
        <v>27</v>
      </c>
      <c r="F8" s="1">
        <f t="shared" si="0"/>
        <v>4.0199999999999996</v>
      </c>
      <c r="J8" s="4">
        <v>4.0199999999999996</v>
      </c>
    </row>
    <row r="9" spans="1:14" x14ac:dyDescent="0.2">
      <c r="A9" t="s">
        <v>10</v>
      </c>
      <c r="B9" t="s">
        <v>17</v>
      </c>
      <c r="F9" s="1">
        <f t="shared" si="0"/>
        <v>40.32</v>
      </c>
      <c r="K9">
        <v>40.32</v>
      </c>
    </row>
    <row r="10" spans="1:14" x14ac:dyDescent="0.2">
      <c r="A10" t="s">
        <v>10</v>
      </c>
      <c r="B10" t="s">
        <v>18</v>
      </c>
      <c r="F10" s="1">
        <f t="shared" si="0"/>
        <v>4.6500000000000004</v>
      </c>
      <c r="J10">
        <v>4.6500000000000004</v>
      </c>
    </row>
    <row r="11" spans="1:14" x14ac:dyDescent="0.2">
      <c r="A11" t="s">
        <v>10</v>
      </c>
      <c r="B11" t="s">
        <v>19</v>
      </c>
      <c r="F11" s="1">
        <f t="shared" si="0"/>
        <v>62.32</v>
      </c>
      <c r="G11">
        <v>62.32</v>
      </c>
      <c r="J11" s="4"/>
    </row>
    <row r="12" spans="1:14" x14ac:dyDescent="0.2">
      <c r="A12" t="s">
        <v>10</v>
      </c>
      <c r="B12" t="s">
        <v>20</v>
      </c>
      <c r="F12" s="1">
        <f t="shared" si="0"/>
        <v>214</v>
      </c>
      <c r="G12">
        <v>214</v>
      </c>
    </row>
    <row r="13" spans="1:14" x14ac:dyDescent="0.2">
      <c r="A13" t="s">
        <v>10</v>
      </c>
      <c r="B13" t="s">
        <v>21</v>
      </c>
      <c r="F13" s="1">
        <f t="shared" si="0"/>
        <v>7.55</v>
      </c>
      <c r="G13">
        <v>7.55</v>
      </c>
      <c r="J13" s="4"/>
      <c r="N13" t="s">
        <v>45</v>
      </c>
    </row>
    <row r="14" spans="1:14" x14ac:dyDescent="0.2">
      <c r="A14" t="s">
        <v>10</v>
      </c>
      <c r="B14" t="s">
        <v>22</v>
      </c>
      <c r="F14" s="1">
        <f t="shared" si="0"/>
        <v>3.93</v>
      </c>
      <c r="J14" s="4"/>
      <c r="K14">
        <v>3.93</v>
      </c>
      <c r="N14" t="s">
        <v>44</v>
      </c>
    </row>
    <row r="15" spans="1:14" x14ac:dyDescent="0.2">
      <c r="A15" t="s">
        <v>10</v>
      </c>
      <c r="B15" t="s">
        <v>23</v>
      </c>
      <c r="F15" s="1">
        <f t="shared" si="0"/>
        <v>3.74</v>
      </c>
      <c r="J15">
        <v>3.74</v>
      </c>
    </row>
    <row r="16" spans="1:14" x14ac:dyDescent="0.2">
      <c r="A16" t="s">
        <v>10</v>
      </c>
      <c r="B16" t="s">
        <v>24</v>
      </c>
      <c r="F16" s="1">
        <f t="shared" si="0"/>
        <v>1.82</v>
      </c>
      <c r="H16">
        <v>1.82</v>
      </c>
      <c r="J16" s="4"/>
    </row>
    <row r="17" spans="1:13" x14ac:dyDescent="0.2">
      <c r="A17" t="s">
        <v>10</v>
      </c>
      <c r="B17" t="s">
        <v>25</v>
      </c>
      <c r="F17" s="1">
        <f t="shared" si="0"/>
        <v>97.34</v>
      </c>
      <c r="H17" s="3">
        <v>97.34</v>
      </c>
      <c r="J17" s="4"/>
    </row>
    <row r="18" spans="1:13" x14ac:dyDescent="0.2">
      <c r="A18" t="s">
        <v>10</v>
      </c>
      <c r="B18" t="s">
        <v>26</v>
      </c>
      <c r="C18" t="s">
        <v>28</v>
      </c>
      <c r="F18" s="1">
        <f t="shared" si="0"/>
        <v>123</v>
      </c>
      <c r="H18" s="3"/>
      <c r="J18">
        <v>123</v>
      </c>
    </row>
    <row r="19" spans="1:13" x14ac:dyDescent="0.2">
      <c r="A19" t="s">
        <v>10</v>
      </c>
      <c r="B19" t="s">
        <v>26</v>
      </c>
      <c r="C19" t="s">
        <v>21</v>
      </c>
      <c r="F19" s="1">
        <f t="shared" si="0"/>
        <v>12.45</v>
      </c>
      <c r="G19">
        <v>12.45</v>
      </c>
      <c r="H19" s="3"/>
    </row>
    <row r="20" spans="1:13" x14ac:dyDescent="0.2">
      <c r="A20" t="s">
        <v>10</v>
      </c>
      <c r="B20" t="s">
        <v>26</v>
      </c>
      <c r="C20" t="s">
        <v>30</v>
      </c>
      <c r="F20" s="1">
        <f t="shared" si="0"/>
        <v>14.42</v>
      </c>
      <c r="H20" s="2"/>
      <c r="J20" s="4"/>
      <c r="L20">
        <v>14.42</v>
      </c>
    </row>
    <row r="21" spans="1:13" x14ac:dyDescent="0.2">
      <c r="A21" t="s">
        <v>10</v>
      </c>
      <c r="B21" t="s">
        <v>26</v>
      </c>
      <c r="C21" t="s">
        <v>14</v>
      </c>
      <c r="F21" s="1">
        <f t="shared" si="0"/>
        <v>3.48</v>
      </c>
      <c r="H21" s="2"/>
      <c r="J21">
        <v>3.48</v>
      </c>
    </row>
    <row r="22" spans="1:13" x14ac:dyDescent="0.2">
      <c r="A22" t="s">
        <v>10</v>
      </c>
      <c r="B22" t="s">
        <v>26</v>
      </c>
      <c r="C22" t="s">
        <v>24</v>
      </c>
      <c r="F22" s="1">
        <f t="shared" si="0"/>
        <v>5.12</v>
      </c>
      <c r="H22" s="2">
        <v>5.12</v>
      </c>
      <c r="J22" s="4"/>
    </row>
    <row r="23" spans="1:13" x14ac:dyDescent="0.2">
      <c r="A23" t="s">
        <v>10</v>
      </c>
      <c r="B23" t="s">
        <v>32</v>
      </c>
      <c r="C23" t="s">
        <v>33</v>
      </c>
      <c r="D23" t="s">
        <v>34</v>
      </c>
      <c r="F23" s="1">
        <f t="shared" si="0"/>
        <v>3.83</v>
      </c>
      <c r="H23" s="2"/>
      <c r="I23">
        <v>3.83</v>
      </c>
    </row>
    <row r="24" spans="1:13" x14ac:dyDescent="0.2">
      <c r="A24" t="s">
        <v>10</v>
      </c>
      <c r="B24" t="s">
        <v>32</v>
      </c>
      <c r="C24" t="s">
        <v>33</v>
      </c>
      <c r="D24" t="s">
        <v>7</v>
      </c>
      <c r="F24" s="1">
        <f t="shared" si="0"/>
        <v>2.4500000000000002</v>
      </c>
      <c r="G24">
        <v>2.4500000000000002</v>
      </c>
      <c r="H24" s="2"/>
    </row>
    <row r="25" spans="1:13" x14ac:dyDescent="0.2">
      <c r="A25" t="s">
        <v>10</v>
      </c>
      <c r="B25" t="s">
        <v>32</v>
      </c>
      <c r="C25" t="s">
        <v>35</v>
      </c>
      <c r="F25" s="1">
        <f t="shared" si="0"/>
        <v>11.77</v>
      </c>
      <c r="H25" s="2"/>
      <c r="I25">
        <v>11.77</v>
      </c>
      <c r="J25" s="4"/>
    </row>
    <row r="26" spans="1:13" x14ac:dyDescent="0.2">
      <c r="A26" t="s">
        <v>10</v>
      </c>
      <c r="B26" t="s">
        <v>32</v>
      </c>
      <c r="C26" t="s">
        <v>36</v>
      </c>
      <c r="F26" s="1">
        <f t="shared" si="0"/>
        <v>9.7799999999999994</v>
      </c>
      <c r="H26" s="2"/>
      <c r="I26" s="2"/>
      <c r="J26">
        <v>9.7799999999999994</v>
      </c>
    </row>
    <row r="27" spans="1:13" x14ac:dyDescent="0.2">
      <c r="A27" t="s">
        <v>10</v>
      </c>
      <c r="B27" t="s">
        <v>32</v>
      </c>
      <c r="C27" t="s">
        <v>37</v>
      </c>
      <c r="F27" s="1">
        <f t="shared" si="0"/>
        <v>11.37</v>
      </c>
      <c r="G27">
        <v>11.37</v>
      </c>
      <c r="H27" s="2"/>
      <c r="I27" s="3"/>
    </row>
    <row r="28" spans="1:13" x14ac:dyDescent="0.2">
      <c r="A28" t="s">
        <v>10</v>
      </c>
      <c r="B28" t="s">
        <v>32</v>
      </c>
      <c r="C28" t="s">
        <v>24</v>
      </c>
      <c r="F28" s="1">
        <f t="shared" si="0"/>
        <v>1.01</v>
      </c>
      <c r="H28" s="2">
        <v>1.01</v>
      </c>
      <c r="I28" s="2"/>
    </row>
    <row r="29" spans="1:13" x14ac:dyDescent="0.2">
      <c r="A29" t="s">
        <v>10</v>
      </c>
      <c r="B29" t="s">
        <v>32</v>
      </c>
      <c r="C29" t="s">
        <v>38</v>
      </c>
      <c r="D29" t="s">
        <v>40</v>
      </c>
      <c r="F29" s="1">
        <f t="shared" si="0"/>
        <v>4.72</v>
      </c>
      <c r="H29" s="2"/>
      <c r="I29" s="2"/>
      <c r="M29">
        <v>4.72</v>
      </c>
    </row>
    <row r="30" spans="1:13" x14ac:dyDescent="0.2">
      <c r="A30" t="s">
        <v>10</v>
      </c>
      <c r="B30" t="s">
        <v>32</v>
      </c>
      <c r="C30" t="s">
        <v>38</v>
      </c>
      <c r="D30" t="s">
        <v>42</v>
      </c>
      <c r="F30" s="1">
        <f t="shared" si="0"/>
        <v>10</v>
      </c>
      <c r="H30" s="2"/>
      <c r="I30" s="2"/>
      <c r="J30">
        <v>10</v>
      </c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</row>
    <row r="42" spans="6:10" x14ac:dyDescent="0.2">
      <c r="F42" s="5"/>
      <c r="H42" s="2"/>
      <c r="I42" s="2"/>
      <c r="J42" s="4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</row>
    <row r="45" spans="6:10" x14ac:dyDescent="0.2">
      <c r="F45" s="5"/>
      <c r="H45" s="2"/>
      <c r="I45" s="3"/>
    </row>
    <row r="46" spans="6:10" x14ac:dyDescent="0.2">
      <c r="F46" s="5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B441B-5D05-A442-B700-6442A47E420B}">
  <dimension ref="A1:N49"/>
  <sheetViews>
    <sheetView zoomScale="140" zoomScaleNormal="140" workbookViewId="0">
      <selection activeCell="G34" sqref="G34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31</v>
      </c>
      <c r="I1" t="s">
        <v>39</v>
      </c>
      <c r="J1" t="s">
        <v>6</v>
      </c>
      <c r="K1" t="s">
        <v>17</v>
      </c>
      <c r="L1" t="s">
        <v>29</v>
      </c>
      <c r="M1" t="s">
        <v>41</v>
      </c>
      <c r="N1" t="s">
        <v>43</v>
      </c>
    </row>
    <row r="2" spans="1:14" x14ac:dyDescent="0.2">
      <c r="A2" t="s">
        <v>8</v>
      </c>
      <c r="B2" t="s">
        <v>13</v>
      </c>
      <c r="F2" s="1">
        <f>SUM(G2:M2)</f>
        <v>9.92</v>
      </c>
      <c r="G2">
        <v>9.92</v>
      </c>
    </row>
    <row r="3" spans="1:14" x14ac:dyDescent="0.2">
      <c r="A3" t="s">
        <v>8</v>
      </c>
      <c r="B3" t="s">
        <v>14</v>
      </c>
      <c r="F3" s="1">
        <f t="shared" ref="F3:F30" si="0">SUM(G3:M3)</f>
        <v>7.83</v>
      </c>
      <c r="J3">
        <v>7.83</v>
      </c>
    </row>
    <row r="4" spans="1:14" x14ac:dyDescent="0.2">
      <c r="A4" t="s">
        <v>8</v>
      </c>
      <c r="B4" t="s">
        <v>15</v>
      </c>
      <c r="F4" s="1">
        <f t="shared" si="0"/>
        <v>26.74</v>
      </c>
      <c r="G4">
        <v>26.74</v>
      </c>
      <c r="J4" s="4"/>
    </row>
    <row r="5" spans="1:14" x14ac:dyDescent="0.2">
      <c r="A5" t="s">
        <v>8</v>
      </c>
      <c r="B5" t="s">
        <v>16</v>
      </c>
      <c r="F5" s="1">
        <f t="shared" si="0"/>
        <v>19.79</v>
      </c>
      <c r="G5">
        <v>19.79</v>
      </c>
      <c r="J5" s="4"/>
    </row>
    <row r="6" spans="1:14" x14ac:dyDescent="0.2">
      <c r="A6" t="s">
        <v>9</v>
      </c>
      <c r="B6" t="s">
        <v>11</v>
      </c>
      <c r="F6" s="1">
        <f t="shared" si="0"/>
        <v>295</v>
      </c>
      <c r="J6">
        <v>295</v>
      </c>
    </row>
    <row r="7" spans="1:14" x14ac:dyDescent="0.2">
      <c r="A7" t="s">
        <v>9</v>
      </c>
      <c r="B7" t="s">
        <v>12</v>
      </c>
      <c r="F7" s="1">
        <f t="shared" si="0"/>
        <v>25.46</v>
      </c>
      <c r="G7">
        <v>25.46</v>
      </c>
      <c r="J7" s="4"/>
    </row>
    <row r="8" spans="1:14" x14ac:dyDescent="0.2">
      <c r="A8" t="s">
        <v>10</v>
      </c>
      <c r="B8" t="s">
        <v>27</v>
      </c>
      <c r="F8" s="1">
        <f t="shared" si="0"/>
        <v>4.0199999999999996</v>
      </c>
      <c r="J8" s="4">
        <v>4.0199999999999996</v>
      </c>
    </row>
    <row r="9" spans="1:14" x14ac:dyDescent="0.2">
      <c r="A9" t="s">
        <v>10</v>
      </c>
      <c r="B9" t="s">
        <v>17</v>
      </c>
      <c r="F9" s="1">
        <f t="shared" si="0"/>
        <v>40.32</v>
      </c>
      <c r="K9">
        <v>40.32</v>
      </c>
    </row>
    <row r="10" spans="1:14" x14ac:dyDescent="0.2">
      <c r="A10" t="s">
        <v>10</v>
      </c>
      <c r="B10" t="s">
        <v>18</v>
      </c>
      <c r="F10" s="1">
        <f t="shared" si="0"/>
        <v>4.6500000000000004</v>
      </c>
      <c r="J10">
        <v>4.6500000000000004</v>
      </c>
    </row>
    <row r="11" spans="1:14" x14ac:dyDescent="0.2">
      <c r="A11" t="s">
        <v>10</v>
      </c>
      <c r="B11" t="s">
        <v>19</v>
      </c>
      <c r="F11" s="1">
        <f t="shared" si="0"/>
        <v>62.32</v>
      </c>
      <c r="G11">
        <v>62.32</v>
      </c>
      <c r="J11" s="4"/>
    </row>
    <row r="12" spans="1:14" x14ac:dyDescent="0.2">
      <c r="A12" t="s">
        <v>10</v>
      </c>
      <c r="B12" t="s">
        <v>20</v>
      </c>
      <c r="F12" s="1">
        <f t="shared" si="0"/>
        <v>214</v>
      </c>
      <c r="G12">
        <v>214</v>
      </c>
    </row>
    <row r="13" spans="1:14" x14ac:dyDescent="0.2">
      <c r="A13" t="s">
        <v>10</v>
      </c>
      <c r="B13" t="s">
        <v>21</v>
      </c>
      <c r="F13" s="1">
        <f t="shared" si="0"/>
        <v>7.55</v>
      </c>
      <c r="G13">
        <v>7.55</v>
      </c>
      <c r="J13" s="4"/>
    </row>
    <row r="14" spans="1:14" x14ac:dyDescent="0.2">
      <c r="A14" t="s">
        <v>10</v>
      </c>
      <c r="B14" t="s">
        <v>22</v>
      </c>
      <c r="F14" s="1">
        <f t="shared" si="0"/>
        <v>3.93</v>
      </c>
      <c r="J14" s="4"/>
      <c r="K14">
        <v>3.93</v>
      </c>
    </row>
    <row r="15" spans="1:14" x14ac:dyDescent="0.2">
      <c r="A15" t="s">
        <v>10</v>
      </c>
      <c r="B15" t="s">
        <v>23</v>
      </c>
      <c r="F15" s="1">
        <f t="shared" si="0"/>
        <v>3.74</v>
      </c>
      <c r="J15">
        <v>3.74</v>
      </c>
    </row>
    <row r="16" spans="1:14" x14ac:dyDescent="0.2">
      <c r="A16" t="s">
        <v>10</v>
      </c>
      <c r="B16" t="s">
        <v>24</v>
      </c>
      <c r="F16" s="1">
        <f t="shared" si="0"/>
        <v>1.82</v>
      </c>
      <c r="H16">
        <v>1.82</v>
      </c>
      <c r="J16" s="4"/>
    </row>
    <row r="17" spans="1:14" x14ac:dyDescent="0.2">
      <c r="A17" t="s">
        <v>10</v>
      </c>
      <c r="B17" t="s">
        <v>25</v>
      </c>
      <c r="F17" s="1">
        <f t="shared" si="0"/>
        <v>97.34</v>
      </c>
      <c r="H17" s="3">
        <v>97.34</v>
      </c>
      <c r="J17" s="4"/>
    </row>
    <row r="18" spans="1:14" x14ac:dyDescent="0.2">
      <c r="A18" t="s">
        <v>10</v>
      </c>
      <c r="B18" t="s">
        <v>26</v>
      </c>
      <c r="C18" t="s">
        <v>28</v>
      </c>
      <c r="F18" s="1">
        <f t="shared" si="0"/>
        <v>123</v>
      </c>
      <c r="H18" s="3"/>
      <c r="J18">
        <v>123</v>
      </c>
      <c r="N18" t="s">
        <v>44</v>
      </c>
    </row>
    <row r="19" spans="1:14" x14ac:dyDescent="0.2">
      <c r="A19" t="s">
        <v>10</v>
      </c>
      <c r="B19" t="s">
        <v>26</v>
      </c>
      <c r="C19" t="s">
        <v>21</v>
      </c>
      <c r="F19" s="1">
        <f t="shared" si="0"/>
        <v>12.45</v>
      </c>
      <c r="G19">
        <v>12.45</v>
      </c>
      <c r="H19" s="3"/>
    </row>
    <row r="20" spans="1:14" x14ac:dyDescent="0.2">
      <c r="A20" t="s">
        <v>10</v>
      </c>
      <c r="B20" t="s">
        <v>26</v>
      </c>
      <c r="C20" t="s">
        <v>30</v>
      </c>
      <c r="F20" s="1">
        <f t="shared" si="0"/>
        <v>14.42</v>
      </c>
      <c r="H20" s="2"/>
      <c r="J20" s="4"/>
      <c r="L20">
        <v>14.42</v>
      </c>
    </row>
    <row r="21" spans="1:14" x14ac:dyDescent="0.2">
      <c r="A21" t="s">
        <v>10</v>
      </c>
      <c r="B21" t="s">
        <v>26</v>
      </c>
      <c r="C21" t="s">
        <v>14</v>
      </c>
      <c r="F21" s="1">
        <f t="shared" si="0"/>
        <v>3.48</v>
      </c>
      <c r="H21" s="2"/>
      <c r="J21">
        <v>3.48</v>
      </c>
    </row>
    <row r="22" spans="1:14" x14ac:dyDescent="0.2">
      <c r="A22" t="s">
        <v>10</v>
      </c>
      <c r="B22" t="s">
        <v>26</v>
      </c>
      <c r="C22" t="s">
        <v>24</v>
      </c>
      <c r="F22" s="1">
        <f t="shared" si="0"/>
        <v>5.12</v>
      </c>
      <c r="H22" s="2">
        <v>5.12</v>
      </c>
      <c r="J22" s="4"/>
    </row>
    <row r="23" spans="1:14" x14ac:dyDescent="0.2">
      <c r="A23" t="s">
        <v>10</v>
      </c>
      <c r="B23" t="s">
        <v>32</v>
      </c>
      <c r="C23" t="s">
        <v>33</v>
      </c>
      <c r="D23" t="s">
        <v>34</v>
      </c>
      <c r="F23" s="1">
        <f t="shared" si="0"/>
        <v>3.83</v>
      </c>
      <c r="H23" s="2"/>
      <c r="I23">
        <v>3.83</v>
      </c>
    </row>
    <row r="24" spans="1:14" x14ac:dyDescent="0.2">
      <c r="A24" t="s">
        <v>10</v>
      </c>
      <c r="B24" t="s">
        <v>32</v>
      </c>
      <c r="C24" t="s">
        <v>33</v>
      </c>
      <c r="D24" t="s">
        <v>7</v>
      </c>
      <c r="F24" s="1">
        <f t="shared" si="0"/>
        <v>2.4500000000000002</v>
      </c>
      <c r="G24">
        <v>2.4500000000000002</v>
      </c>
      <c r="H24" s="2"/>
    </row>
    <row r="25" spans="1:14" x14ac:dyDescent="0.2">
      <c r="A25" t="s">
        <v>10</v>
      </c>
      <c r="B25" t="s">
        <v>32</v>
      </c>
      <c r="C25" t="s">
        <v>35</v>
      </c>
      <c r="F25" s="1">
        <f t="shared" si="0"/>
        <v>11.77</v>
      </c>
      <c r="H25" s="2"/>
      <c r="I25">
        <v>11.77</v>
      </c>
      <c r="J25" s="4"/>
    </row>
    <row r="26" spans="1:14" x14ac:dyDescent="0.2">
      <c r="A26" t="s">
        <v>10</v>
      </c>
      <c r="B26" t="s">
        <v>32</v>
      </c>
      <c r="C26" t="s">
        <v>36</v>
      </c>
      <c r="F26" s="1">
        <f t="shared" si="0"/>
        <v>9.7799999999999994</v>
      </c>
      <c r="H26" s="2"/>
      <c r="I26" s="2"/>
      <c r="J26">
        <v>9.7799999999999994</v>
      </c>
    </row>
    <row r="27" spans="1:14" x14ac:dyDescent="0.2">
      <c r="A27" t="s">
        <v>10</v>
      </c>
      <c r="B27" t="s">
        <v>32</v>
      </c>
      <c r="C27" t="s">
        <v>37</v>
      </c>
      <c r="F27" s="1">
        <f t="shared" si="0"/>
        <v>11.37</v>
      </c>
      <c r="G27">
        <v>11.37</v>
      </c>
      <c r="H27" s="2"/>
      <c r="I27" s="3"/>
    </row>
    <row r="28" spans="1:14" x14ac:dyDescent="0.2">
      <c r="A28" t="s">
        <v>10</v>
      </c>
      <c r="B28" t="s">
        <v>32</v>
      </c>
      <c r="C28" t="s">
        <v>24</v>
      </c>
      <c r="F28" s="1">
        <f t="shared" si="0"/>
        <v>1.01</v>
      </c>
      <c r="H28" s="2">
        <v>1.01</v>
      </c>
      <c r="I28" s="2"/>
    </row>
    <row r="29" spans="1:14" x14ac:dyDescent="0.2">
      <c r="A29" t="s">
        <v>10</v>
      </c>
      <c r="B29" t="s">
        <v>32</v>
      </c>
      <c r="C29" t="s">
        <v>38</v>
      </c>
      <c r="D29" t="s">
        <v>40</v>
      </c>
      <c r="F29" s="1">
        <f t="shared" si="0"/>
        <v>4.72</v>
      </c>
      <c r="H29" s="2"/>
      <c r="I29" s="2"/>
      <c r="M29">
        <v>4.72</v>
      </c>
    </row>
    <row r="30" spans="1:14" x14ac:dyDescent="0.2">
      <c r="A30" t="s">
        <v>10</v>
      </c>
      <c r="B30" t="s">
        <v>32</v>
      </c>
      <c r="C30" t="s">
        <v>38</v>
      </c>
      <c r="D30" t="s">
        <v>42</v>
      </c>
      <c r="F30" s="1">
        <f t="shared" si="0"/>
        <v>10</v>
      </c>
      <c r="H30" s="2"/>
      <c r="I30" s="2"/>
      <c r="J30">
        <v>10</v>
      </c>
    </row>
    <row r="31" spans="1:14" x14ac:dyDescent="0.2">
      <c r="F31" s="5"/>
      <c r="H31" s="2"/>
      <c r="I31" s="2"/>
    </row>
    <row r="32" spans="1:14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</row>
    <row r="42" spans="6:10" x14ac:dyDescent="0.2">
      <c r="F42" s="5"/>
      <c r="H42" s="2"/>
      <c r="I42" s="2"/>
      <c r="J42" s="4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</row>
    <row r="45" spans="6:10" x14ac:dyDescent="0.2">
      <c r="F45" s="5"/>
      <c r="H45" s="2"/>
      <c r="I45" s="3"/>
    </row>
    <row r="46" spans="6:10" x14ac:dyDescent="0.2">
      <c r="F46" s="5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EECBC-B2EE-1F44-97D4-63058A4A33CB}">
  <dimension ref="A1:N49"/>
  <sheetViews>
    <sheetView zoomScale="140" zoomScaleNormal="140" workbookViewId="0">
      <selection activeCell="H34" sqref="H34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31</v>
      </c>
      <c r="I1" t="s">
        <v>39</v>
      </c>
      <c r="J1" t="s">
        <v>6</v>
      </c>
      <c r="K1" t="s">
        <v>17</v>
      </c>
      <c r="L1" t="s">
        <v>29</v>
      </c>
      <c r="M1" t="s">
        <v>41</v>
      </c>
      <c r="N1" t="s">
        <v>43</v>
      </c>
    </row>
    <row r="2" spans="1:14" x14ac:dyDescent="0.2">
      <c r="A2" t="s">
        <v>8</v>
      </c>
      <c r="B2" t="s">
        <v>13</v>
      </c>
      <c r="F2" s="1">
        <f>SUM(G2:M2)</f>
        <v>9.92</v>
      </c>
      <c r="G2">
        <v>9.92</v>
      </c>
    </row>
    <row r="3" spans="1:14" x14ac:dyDescent="0.2">
      <c r="A3" t="s">
        <v>8</v>
      </c>
      <c r="B3" t="s">
        <v>14</v>
      </c>
      <c r="F3" s="1">
        <f t="shared" ref="F3:F30" si="0">SUM(G3:M3)</f>
        <v>7.83</v>
      </c>
      <c r="J3">
        <v>7.83</v>
      </c>
    </row>
    <row r="4" spans="1:14" x14ac:dyDescent="0.2">
      <c r="A4" t="s">
        <v>8</v>
      </c>
      <c r="B4" t="s">
        <v>15</v>
      </c>
      <c r="F4" s="1">
        <f t="shared" si="0"/>
        <v>26.74</v>
      </c>
      <c r="G4">
        <v>26.74</v>
      </c>
      <c r="J4" s="4"/>
    </row>
    <row r="5" spans="1:14" x14ac:dyDescent="0.2">
      <c r="A5" t="s">
        <v>8</v>
      </c>
      <c r="B5" t="s">
        <v>16</v>
      </c>
      <c r="F5" s="1">
        <f t="shared" si="0"/>
        <v>19.79</v>
      </c>
      <c r="G5">
        <v>19.79</v>
      </c>
      <c r="J5" s="4"/>
    </row>
    <row r="6" spans="1:14" x14ac:dyDescent="0.2">
      <c r="A6" t="s">
        <v>9</v>
      </c>
      <c r="B6" t="s">
        <v>11</v>
      </c>
      <c r="F6" s="1">
        <f t="shared" si="0"/>
        <v>295</v>
      </c>
      <c r="J6">
        <v>295</v>
      </c>
    </row>
    <row r="7" spans="1:14" x14ac:dyDescent="0.2">
      <c r="A7" t="s">
        <v>9</v>
      </c>
      <c r="B7" t="s">
        <v>12</v>
      </c>
      <c r="F7" s="1">
        <f t="shared" si="0"/>
        <v>25.46</v>
      </c>
      <c r="G7">
        <v>25.46</v>
      </c>
      <c r="J7" s="4"/>
    </row>
    <row r="8" spans="1:14" x14ac:dyDescent="0.2">
      <c r="A8" t="s">
        <v>10</v>
      </c>
      <c r="B8" t="s">
        <v>27</v>
      </c>
      <c r="F8" s="1">
        <f t="shared" si="0"/>
        <v>4.0199999999999996</v>
      </c>
      <c r="J8" s="4">
        <v>4.0199999999999996</v>
      </c>
    </row>
    <row r="9" spans="1:14" x14ac:dyDescent="0.2">
      <c r="A9" t="s">
        <v>10</v>
      </c>
      <c r="B9" t="s">
        <v>17</v>
      </c>
      <c r="F9" s="1">
        <f t="shared" si="0"/>
        <v>40.32</v>
      </c>
      <c r="K9">
        <v>40.32</v>
      </c>
    </row>
    <row r="10" spans="1:14" x14ac:dyDescent="0.2">
      <c r="A10" t="s">
        <v>10</v>
      </c>
      <c r="B10" t="s">
        <v>18</v>
      </c>
      <c r="F10" s="1">
        <f t="shared" si="0"/>
        <v>4.6500000000000004</v>
      </c>
      <c r="J10">
        <v>4.6500000000000004</v>
      </c>
    </row>
    <row r="11" spans="1:14" x14ac:dyDescent="0.2">
      <c r="A11" t="s">
        <v>10</v>
      </c>
      <c r="B11" t="s">
        <v>19</v>
      </c>
      <c r="F11" s="1">
        <f t="shared" si="0"/>
        <v>62.32</v>
      </c>
      <c r="G11">
        <v>62.32</v>
      </c>
      <c r="J11" s="4"/>
    </row>
    <row r="12" spans="1:14" x14ac:dyDescent="0.2">
      <c r="A12" t="s">
        <v>10</v>
      </c>
      <c r="B12" t="s">
        <v>20</v>
      </c>
      <c r="F12" s="1">
        <f t="shared" si="0"/>
        <v>214</v>
      </c>
      <c r="G12">
        <v>214</v>
      </c>
    </row>
    <row r="13" spans="1:14" x14ac:dyDescent="0.2">
      <c r="A13" t="s">
        <v>10</v>
      </c>
      <c r="B13" t="s">
        <v>21</v>
      </c>
      <c r="F13" s="1">
        <f t="shared" si="0"/>
        <v>7.55</v>
      </c>
      <c r="G13">
        <v>7.55</v>
      </c>
      <c r="J13" s="4"/>
    </row>
    <row r="14" spans="1:14" x14ac:dyDescent="0.2">
      <c r="A14" t="s">
        <v>10</v>
      </c>
      <c r="B14" t="s">
        <v>22</v>
      </c>
      <c r="F14" s="1">
        <f t="shared" si="0"/>
        <v>3.93</v>
      </c>
      <c r="J14" s="4"/>
      <c r="K14">
        <v>3.93</v>
      </c>
    </row>
    <row r="15" spans="1:14" x14ac:dyDescent="0.2">
      <c r="A15" t="s">
        <v>10</v>
      </c>
      <c r="B15" t="s">
        <v>23</v>
      </c>
      <c r="F15" s="1">
        <f t="shared" si="0"/>
        <v>3.74</v>
      </c>
      <c r="J15">
        <v>3.74</v>
      </c>
    </row>
    <row r="16" spans="1:14" x14ac:dyDescent="0.2">
      <c r="A16" t="s">
        <v>10</v>
      </c>
      <c r="B16" t="s">
        <v>24</v>
      </c>
      <c r="F16" s="1">
        <f t="shared" si="0"/>
        <v>1.82</v>
      </c>
      <c r="H16">
        <v>1.82</v>
      </c>
      <c r="J16" s="4"/>
    </row>
    <row r="17" spans="1:14" x14ac:dyDescent="0.2">
      <c r="A17" t="s">
        <v>10</v>
      </c>
      <c r="B17" t="s">
        <v>25</v>
      </c>
      <c r="F17" s="1">
        <f t="shared" si="0"/>
        <v>97.34</v>
      </c>
      <c r="H17" s="3">
        <v>97.34</v>
      </c>
      <c r="J17" s="4"/>
      <c r="N17" t="s">
        <v>44</v>
      </c>
    </row>
    <row r="18" spans="1:14" x14ac:dyDescent="0.2">
      <c r="A18" t="s">
        <v>10</v>
      </c>
      <c r="B18" t="s">
        <v>26</v>
      </c>
      <c r="C18" t="s">
        <v>28</v>
      </c>
      <c r="F18" s="1">
        <f t="shared" si="0"/>
        <v>123</v>
      </c>
      <c r="H18" s="3"/>
      <c r="J18">
        <v>123</v>
      </c>
    </row>
    <row r="19" spans="1:14" x14ac:dyDescent="0.2">
      <c r="A19" t="s">
        <v>10</v>
      </c>
      <c r="B19" t="s">
        <v>26</v>
      </c>
      <c r="C19" t="s">
        <v>21</v>
      </c>
      <c r="F19" s="1">
        <f t="shared" si="0"/>
        <v>12.45</v>
      </c>
      <c r="G19">
        <v>12.45</v>
      </c>
      <c r="H19" s="3"/>
    </row>
    <row r="20" spans="1:14" x14ac:dyDescent="0.2">
      <c r="A20" t="s">
        <v>10</v>
      </c>
      <c r="B20" t="s">
        <v>26</v>
      </c>
      <c r="C20" t="s">
        <v>30</v>
      </c>
      <c r="F20" s="1">
        <f t="shared" si="0"/>
        <v>14.42</v>
      </c>
      <c r="H20" s="2"/>
      <c r="J20" s="4"/>
      <c r="L20">
        <v>14.42</v>
      </c>
    </row>
    <row r="21" spans="1:14" x14ac:dyDescent="0.2">
      <c r="A21" t="s">
        <v>10</v>
      </c>
      <c r="B21" t="s">
        <v>26</v>
      </c>
      <c r="C21" t="s">
        <v>14</v>
      </c>
      <c r="F21" s="1">
        <f t="shared" si="0"/>
        <v>3.48</v>
      </c>
      <c r="H21" s="2"/>
      <c r="J21">
        <v>3.48</v>
      </c>
    </row>
    <row r="22" spans="1:14" x14ac:dyDescent="0.2">
      <c r="A22" t="s">
        <v>10</v>
      </c>
      <c r="B22" t="s">
        <v>26</v>
      </c>
      <c r="C22" t="s">
        <v>24</v>
      </c>
      <c r="F22" s="1">
        <f t="shared" si="0"/>
        <v>5.12</v>
      </c>
      <c r="H22" s="2">
        <v>5.12</v>
      </c>
      <c r="J22" s="4"/>
    </row>
    <row r="23" spans="1:14" x14ac:dyDescent="0.2">
      <c r="A23" t="s">
        <v>10</v>
      </c>
      <c r="B23" t="s">
        <v>32</v>
      </c>
      <c r="C23" t="s">
        <v>33</v>
      </c>
      <c r="D23" t="s">
        <v>34</v>
      </c>
      <c r="F23" s="1">
        <f t="shared" si="0"/>
        <v>3.83</v>
      </c>
      <c r="H23" s="2"/>
      <c r="I23">
        <v>3.83</v>
      </c>
    </row>
    <row r="24" spans="1:14" x14ac:dyDescent="0.2">
      <c r="A24" t="s">
        <v>10</v>
      </c>
      <c r="B24" t="s">
        <v>32</v>
      </c>
      <c r="C24" t="s">
        <v>33</v>
      </c>
      <c r="D24" t="s">
        <v>7</v>
      </c>
      <c r="F24" s="1">
        <f t="shared" si="0"/>
        <v>2.4500000000000002</v>
      </c>
      <c r="G24">
        <v>2.4500000000000002</v>
      </c>
      <c r="H24" s="2"/>
    </row>
    <row r="25" spans="1:14" x14ac:dyDescent="0.2">
      <c r="A25" t="s">
        <v>10</v>
      </c>
      <c r="B25" t="s">
        <v>32</v>
      </c>
      <c r="C25" t="s">
        <v>35</v>
      </c>
      <c r="F25" s="1">
        <f t="shared" si="0"/>
        <v>11.77</v>
      </c>
      <c r="H25" s="2"/>
      <c r="I25">
        <v>11.77</v>
      </c>
      <c r="J25" s="4"/>
    </row>
    <row r="26" spans="1:14" x14ac:dyDescent="0.2">
      <c r="A26" t="s">
        <v>10</v>
      </c>
      <c r="B26" t="s">
        <v>32</v>
      </c>
      <c r="C26" t="s">
        <v>36</v>
      </c>
      <c r="F26" s="1">
        <f t="shared" si="0"/>
        <v>9.7799999999999994</v>
      </c>
      <c r="H26" s="2"/>
      <c r="I26" s="2"/>
      <c r="J26">
        <v>9.7799999999999994</v>
      </c>
    </row>
    <row r="27" spans="1:14" x14ac:dyDescent="0.2">
      <c r="A27" t="s">
        <v>10</v>
      </c>
      <c r="B27" t="s">
        <v>32</v>
      </c>
      <c r="C27" t="s">
        <v>37</v>
      </c>
      <c r="F27" s="1">
        <f t="shared" si="0"/>
        <v>11.37</v>
      </c>
      <c r="G27">
        <v>11.37</v>
      </c>
      <c r="H27" s="2"/>
      <c r="I27" s="3"/>
    </row>
    <row r="28" spans="1:14" x14ac:dyDescent="0.2">
      <c r="A28" t="s">
        <v>10</v>
      </c>
      <c r="B28" t="s">
        <v>32</v>
      </c>
      <c r="C28" t="s">
        <v>24</v>
      </c>
      <c r="F28" s="1">
        <f t="shared" si="0"/>
        <v>1.01</v>
      </c>
      <c r="H28" s="2">
        <v>1.01</v>
      </c>
      <c r="I28" s="2"/>
    </row>
    <row r="29" spans="1:14" x14ac:dyDescent="0.2">
      <c r="A29" t="s">
        <v>10</v>
      </c>
      <c r="B29" t="s">
        <v>32</v>
      </c>
      <c r="C29" t="s">
        <v>38</v>
      </c>
      <c r="D29" t="s">
        <v>40</v>
      </c>
      <c r="F29" s="1">
        <f t="shared" si="0"/>
        <v>4.72</v>
      </c>
      <c r="H29" s="2"/>
      <c r="I29" s="2"/>
      <c r="M29">
        <v>4.72</v>
      </c>
    </row>
    <row r="30" spans="1:14" x14ac:dyDescent="0.2">
      <c r="A30" t="s">
        <v>10</v>
      </c>
      <c r="B30" t="s">
        <v>32</v>
      </c>
      <c r="C30" t="s">
        <v>38</v>
      </c>
      <c r="D30" t="s">
        <v>42</v>
      </c>
      <c r="F30" s="1">
        <f t="shared" si="0"/>
        <v>10</v>
      </c>
      <c r="H30" s="2"/>
      <c r="I30" s="2"/>
      <c r="J30">
        <v>10</v>
      </c>
    </row>
    <row r="31" spans="1:14" x14ac:dyDescent="0.2">
      <c r="F31" s="5"/>
      <c r="H31" s="2"/>
      <c r="I31" s="2"/>
    </row>
    <row r="32" spans="1:14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</row>
    <row r="42" spans="6:10" x14ac:dyDescent="0.2">
      <c r="F42" s="5"/>
      <c r="H42" s="2"/>
      <c r="I42" s="2"/>
      <c r="J42" s="4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</row>
    <row r="45" spans="6:10" x14ac:dyDescent="0.2">
      <c r="F45" s="5"/>
      <c r="H45" s="2"/>
      <c r="I45" s="3"/>
    </row>
    <row r="46" spans="6:10" x14ac:dyDescent="0.2">
      <c r="F46" s="5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5E234-4910-E44C-832E-71F7DE0CC913}">
  <dimension ref="A1:N49"/>
  <sheetViews>
    <sheetView tabSelected="1" zoomScale="140" zoomScaleNormal="140" workbookViewId="0">
      <selection activeCell="B5" sqref="B5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3</v>
      </c>
      <c r="G1" t="s">
        <v>7</v>
      </c>
      <c r="H1" t="s">
        <v>31</v>
      </c>
      <c r="I1" t="s">
        <v>39</v>
      </c>
      <c r="J1" t="s">
        <v>6</v>
      </c>
      <c r="K1" t="s">
        <v>17</v>
      </c>
      <c r="L1" t="s">
        <v>29</v>
      </c>
      <c r="M1" t="s">
        <v>41</v>
      </c>
      <c r="N1" t="s">
        <v>43</v>
      </c>
    </row>
    <row r="2" spans="1:14" x14ac:dyDescent="0.2">
      <c r="A2" t="s">
        <v>8</v>
      </c>
      <c r="B2" t="s">
        <v>13</v>
      </c>
      <c r="F2" s="1">
        <f>SUM(G2:M2)</f>
        <v>9.92</v>
      </c>
      <c r="G2">
        <v>9.92</v>
      </c>
    </row>
    <row r="3" spans="1:14" x14ac:dyDescent="0.2">
      <c r="A3" t="s">
        <v>8</v>
      </c>
      <c r="B3" t="s">
        <v>14</v>
      </c>
      <c r="F3" s="1">
        <f t="shared" ref="F3:F30" si="0">SUM(G3:M3)</f>
        <v>7.83</v>
      </c>
      <c r="J3">
        <v>7.83</v>
      </c>
    </row>
    <row r="4" spans="1:14" x14ac:dyDescent="0.2">
      <c r="A4" t="s">
        <v>8</v>
      </c>
      <c r="B4" t="s">
        <v>15</v>
      </c>
      <c r="F4" s="1">
        <f t="shared" si="0"/>
        <v>26.74</v>
      </c>
      <c r="G4">
        <v>26.74</v>
      </c>
      <c r="J4" s="4"/>
    </row>
    <row r="5" spans="1:14" x14ac:dyDescent="0.2">
      <c r="A5" t="s">
        <v>8</v>
      </c>
      <c r="B5" t="s">
        <v>16</v>
      </c>
      <c r="F5" s="1">
        <f t="shared" si="0"/>
        <v>19.79</v>
      </c>
      <c r="G5">
        <v>19.79</v>
      </c>
      <c r="J5" s="4"/>
    </row>
    <row r="6" spans="1:14" x14ac:dyDescent="0.2">
      <c r="A6" t="s">
        <v>9</v>
      </c>
      <c r="B6" t="s">
        <v>11</v>
      </c>
      <c r="F6" s="1">
        <f t="shared" si="0"/>
        <v>295</v>
      </c>
      <c r="J6">
        <v>295</v>
      </c>
    </row>
    <row r="7" spans="1:14" x14ac:dyDescent="0.2">
      <c r="A7" t="s">
        <v>9</v>
      </c>
      <c r="B7" t="s">
        <v>12</v>
      </c>
      <c r="F7" s="1">
        <f t="shared" si="0"/>
        <v>25.46</v>
      </c>
      <c r="G7">
        <v>25.46</v>
      </c>
      <c r="J7" s="4"/>
    </row>
    <row r="8" spans="1:14" x14ac:dyDescent="0.2">
      <c r="A8" t="s">
        <v>10</v>
      </c>
      <c r="B8" t="s">
        <v>27</v>
      </c>
      <c r="F8" s="1">
        <f t="shared" si="0"/>
        <v>4.0199999999999996</v>
      </c>
      <c r="J8" s="4">
        <v>4.0199999999999996</v>
      </c>
    </row>
    <row r="9" spans="1:14" x14ac:dyDescent="0.2">
      <c r="A9" t="s">
        <v>10</v>
      </c>
      <c r="B9" t="s">
        <v>17</v>
      </c>
      <c r="F9" s="1">
        <f t="shared" si="0"/>
        <v>40.32</v>
      </c>
      <c r="K9">
        <v>40.32</v>
      </c>
    </row>
    <row r="10" spans="1:14" x14ac:dyDescent="0.2">
      <c r="A10" t="s">
        <v>10</v>
      </c>
      <c r="B10" t="s">
        <v>18</v>
      </c>
      <c r="F10" s="1">
        <f t="shared" si="0"/>
        <v>4.6500000000000004</v>
      </c>
      <c r="J10">
        <v>4.6500000000000004</v>
      </c>
    </row>
    <row r="11" spans="1:14" x14ac:dyDescent="0.2">
      <c r="A11" t="s">
        <v>10</v>
      </c>
      <c r="B11" t="s">
        <v>19</v>
      </c>
      <c r="F11" s="1">
        <f t="shared" si="0"/>
        <v>62.32</v>
      </c>
      <c r="G11">
        <v>62.32</v>
      </c>
      <c r="J11" s="4"/>
    </row>
    <row r="12" spans="1:14" x14ac:dyDescent="0.2">
      <c r="A12" t="s">
        <v>10</v>
      </c>
      <c r="B12" t="s">
        <v>20</v>
      </c>
      <c r="F12" s="1">
        <f t="shared" si="0"/>
        <v>214</v>
      </c>
      <c r="G12">
        <v>214</v>
      </c>
    </row>
    <row r="13" spans="1:14" x14ac:dyDescent="0.2">
      <c r="A13" t="s">
        <v>10</v>
      </c>
      <c r="B13" t="s">
        <v>21</v>
      </c>
      <c r="F13" s="1">
        <f t="shared" si="0"/>
        <v>7.55</v>
      </c>
      <c r="G13">
        <v>7.55</v>
      </c>
      <c r="J13" s="4"/>
    </row>
    <row r="14" spans="1:14" x14ac:dyDescent="0.2">
      <c r="A14" t="s">
        <v>10</v>
      </c>
      <c r="B14" t="s">
        <v>22</v>
      </c>
      <c r="F14" s="1">
        <f t="shared" si="0"/>
        <v>3.93</v>
      </c>
      <c r="J14" s="4"/>
      <c r="K14">
        <v>3.93</v>
      </c>
    </row>
    <row r="15" spans="1:14" x14ac:dyDescent="0.2">
      <c r="A15" t="s">
        <v>10</v>
      </c>
      <c r="B15" t="s">
        <v>23</v>
      </c>
      <c r="F15" s="1">
        <f t="shared" si="0"/>
        <v>3.74</v>
      </c>
      <c r="J15">
        <v>3.74</v>
      </c>
    </row>
    <row r="16" spans="1:14" x14ac:dyDescent="0.2">
      <c r="A16" t="s">
        <v>10</v>
      </c>
      <c r="B16" t="s">
        <v>24</v>
      </c>
      <c r="F16" s="1">
        <f t="shared" si="0"/>
        <v>1.82</v>
      </c>
      <c r="H16">
        <v>1.82</v>
      </c>
      <c r="J16" s="4"/>
    </row>
    <row r="17" spans="1:14" x14ac:dyDescent="0.2">
      <c r="A17" t="s">
        <v>10</v>
      </c>
      <c r="B17" t="s">
        <v>25</v>
      </c>
      <c r="F17" s="1">
        <f t="shared" si="0"/>
        <v>97.34</v>
      </c>
      <c r="H17" s="3">
        <v>97.34</v>
      </c>
      <c r="J17" s="4"/>
    </row>
    <row r="18" spans="1:14" x14ac:dyDescent="0.2">
      <c r="A18" t="s">
        <v>10</v>
      </c>
      <c r="B18" t="s">
        <v>26</v>
      </c>
      <c r="C18" t="s">
        <v>28</v>
      </c>
      <c r="F18" s="1">
        <f t="shared" si="0"/>
        <v>123</v>
      </c>
      <c r="H18" s="3"/>
      <c r="J18">
        <v>123</v>
      </c>
    </row>
    <row r="19" spans="1:14" x14ac:dyDescent="0.2">
      <c r="A19" t="s">
        <v>10</v>
      </c>
      <c r="B19" t="s">
        <v>26</v>
      </c>
      <c r="C19" t="s">
        <v>21</v>
      </c>
      <c r="F19" s="1">
        <f t="shared" si="0"/>
        <v>12.45</v>
      </c>
      <c r="G19">
        <v>12.45</v>
      </c>
      <c r="H19" s="3"/>
    </row>
    <row r="20" spans="1:14" x14ac:dyDescent="0.2">
      <c r="A20" t="s">
        <v>10</v>
      </c>
      <c r="B20" t="s">
        <v>26</v>
      </c>
      <c r="C20" t="s">
        <v>30</v>
      </c>
      <c r="F20" s="1">
        <f t="shared" si="0"/>
        <v>14.42</v>
      </c>
      <c r="H20" s="2"/>
      <c r="J20" s="4"/>
      <c r="L20">
        <v>14.42</v>
      </c>
    </row>
    <row r="21" spans="1:14" x14ac:dyDescent="0.2">
      <c r="A21" t="s">
        <v>10</v>
      </c>
      <c r="B21" t="s">
        <v>26</v>
      </c>
      <c r="C21" t="s">
        <v>14</v>
      </c>
      <c r="F21" s="1">
        <f t="shared" si="0"/>
        <v>3.48</v>
      </c>
      <c r="H21" s="2"/>
      <c r="J21">
        <v>3.48</v>
      </c>
    </row>
    <row r="22" spans="1:14" x14ac:dyDescent="0.2">
      <c r="A22" t="s">
        <v>10</v>
      </c>
      <c r="B22" t="s">
        <v>26</v>
      </c>
      <c r="C22" t="s">
        <v>24</v>
      </c>
      <c r="F22" s="1">
        <f t="shared" si="0"/>
        <v>5.12</v>
      </c>
      <c r="H22" s="2">
        <v>5.12</v>
      </c>
      <c r="J22" s="4"/>
    </row>
    <row r="23" spans="1:14" x14ac:dyDescent="0.2">
      <c r="A23" t="s">
        <v>10</v>
      </c>
      <c r="B23" t="s">
        <v>32</v>
      </c>
      <c r="C23" t="s">
        <v>33</v>
      </c>
      <c r="D23" t="s">
        <v>34</v>
      </c>
      <c r="F23" s="1">
        <f t="shared" si="0"/>
        <v>3.83</v>
      </c>
      <c r="H23" s="2"/>
      <c r="I23">
        <v>3.83</v>
      </c>
      <c r="N23" t="s">
        <v>44</v>
      </c>
    </row>
    <row r="24" spans="1:14" x14ac:dyDescent="0.2">
      <c r="A24" t="s">
        <v>10</v>
      </c>
      <c r="B24" t="s">
        <v>32</v>
      </c>
      <c r="C24" t="s">
        <v>33</v>
      </c>
      <c r="D24" t="s">
        <v>7</v>
      </c>
      <c r="F24" s="1">
        <f t="shared" si="0"/>
        <v>2.4500000000000002</v>
      </c>
      <c r="G24">
        <v>2.4500000000000002</v>
      </c>
      <c r="H24" s="2"/>
      <c r="N24" t="s">
        <v>44</v>
      </c>
    </row>
    <row r="25" spans="1:14" x14ac:dyDescent="0.2">
      <c r="A25" t="s">
        <v>10</v>
      </c>
      <c r="B25" t="s">
        <v>32</v>
      </c>
      <c r="C25" t="s">
        <v>35</v>
      </c>
      <c r="F25" s="1">
        <f t="shared" si="0"/>
        <v>11.77</v>
      </c>
      <c r="H25" s="2"/>
      <c r="I25">
        <v>11.77</v>
      </c>
      <c r="J25" s="4"/>
    </row>
    <row r="26" spans="1:14" x14ac:dyDescent="0.2">
      <c r="A26" t="s">
        <v>10</v>
      </c>
      <c r="B26" t="s">
        <v>32</v>
      </c>
      <c r="C26" t="s">
        <v>36</v>
      </c>
      <c r="F26" s="1">
        <f t="shared" si="0"/>
        <v>9.7799999999999994</v>
      </c>
      <c r="H26" s="2"/>
      <c r="I26" s="2"/>
      <c r="J26">
        <v>9.7799999999999994</v>
      </c>
    </row>
    <row r="27" spans="1:14" x14ac:dyDescent="0.2">
      <c r="A27" t="s">
        <v>10</v>
      </c>
      <c r="B27" t="s">
        <v>32</v>
      </c>
      <c r="C27" t="s">
        <v>37</v>
      </c>
      <c r="F27" s="1">
        <f t="shared" si="0"/>
        <v>11.37</v>
      </c>
      <c r="G27">
        <v>11.37</v>
      </c>
      <c r="H27" s="2"/>
      <c r="I27" s="3"/>
    </row>
    <row r="28" spans="1:14" x14ac:dyDescent="0.2">
      <c r="A28" t="s">
        <v>10</v>
      </c>
      <c r="B28" t="s">
        <v>32</v>
      </c>
      <c r="C28" t="s">
        <v>24</v>
      </c>
      <c r="F28" s="1">
        <f t="shared" si="0"/>
        <v>1.01</v>
      </c>
      <c r="H28" s="2">
        <v>1.01</v>
      </c>
      <c r="I28" s="2"/>
    </row>
    <row r="29" spans="1:14" x14ac:dyDescent="0.2">
      <c r="A29" t="s">
        <v>10</v>
      </c>
      <c r="B29" t="s">
        <v>32</v>
      </c>
      <c r="C29" t="s">
        <v>38</v>
      </c>
      <c r="D29" t="s">
        <v>40</v>
      </c>
      <c r="F29" s="1">
        <f t="shared" si="0"/>
        <v>4.72</v>
      </c>
      <c r="H29" s="2"/>
      <c r="I29" s="2"/>
      <c r="M29">
        <v>4.72</v>
      </c>
    </row>
    <row r="30" spans="1:14" x14ac:dyDescent="0.2">
      <c r="A30" t="s">
        <v>10</v>
      </c>
      <c r="B30" t="s">
        <v>32</v>
      </c>
      <c r="C30" t="s">
        <v>38</v>
      </c>
      <c r="D30" t="s">
        <v>42</v>
      </c>
      <c r="F30" s="1">
        <f t="shared" si="0"/>
        <v>10</v>
      </c>
      <c r="H30" s="2"/>
      <c r="I30" s="2"/>
      <c r="J30">
        <v>10</v>
      </c>
    </row>
    <row r="31" spans="1:14" x14ac:dyDescent="0.2">
      <c r="F31" s="5"/>
      <c r="H31" s="2"/>
      <c r="I31" s="2"/>
    </row>
    <row r="32" spans="1:14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</row>
    <row r="42" spans="6:10" x14ac:dyDescent="0.2">
      <c r="F42" s="5"/>
      <c r="H42" s="2"/>
      <c r="I42" s="2"/>
      <c r="J42" s="4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</row>
    <row r="45" spans="6:10" x14ac:dyDescent="0.2">
      <c r="F45" s="5"/>
      <c r="H45" s="2"/>
      <c r="I45" s="3"/>
    </row>
    <row r="46" spans="6:10" x14ac:dyDescent="0.2">
      <c r="F46" s="5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NONE</vt:lpstr>
      <vt:lpstr>PCB</vt:lpstr>
      <vt:lpstr>motor</vt:lpstr>
      <vt:lpstr>buttons</vt:lpstr>
      <vt:lpstr>heating element</vt:lpstr>
      <vt:lpstr>mains cable</vt:lpstr>
      <vt:lpstr>magnetic coupling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2026-07-21T09:44:22Z</dcterms:modified>
</cp:coreProperties>
</file>